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a25884\Documents\"/>
    </mc:Choice>
  </mc:AlternateContent>
  <bookViews>
    <workbookView xWindow="0" yWindow="0" windowWidth="23040" windowHeight="8832" firstSheet="3" activeTab="4"/>
  </bookViews>
  <sheets>
    <sheet name="Prekroc30.6.16" sheetId="1" r:id="rId1"/>
    <sheet name="Presun30.6.16" sheetId="2" r:id="rId2"/>
    <sheet name="Presun31.3.16" sheetId="3" r:id="rId3"/>
    <sheet name="Evidencia RO-2016" sheetId="5" r:id="rId4"/>
    <sheet name="Evidencia RO2017" sheetId="10" r:id="rId5"/>
    <sheet name="Prekroč.31.3.17" sheetId="9" r:id="rId6"/>
    <sheet name="Prekroč.30.6.17" sheetId="12" r:id="rId7"/>
    <sheet name="Presun30.6.17" sheetId="13" r:id="rId8"/>
    <sheet name="Presun 31.3.17" sheetId="11" r:id="rId9"/>
    <sheet name="Presun30.9." sheetId="6" r:id="rId10"/>
    <sheet name="Prekroc30.9." sheetId="4" r:id="rId11"/>
    <sheet name="Prekroč30.9.17" sheetId="14" r:id="rId12"/>
    <sheet name="Hárok2" sheetId="17" r:id="rId13"/>
    <sheet name="Prekroc31122017" sheetId="16" r:id="rId14"/>
    <sheet name="Presun30.9.17" sheetId="15" r:id="rId15"/>
    <sheet name="Presun31.12.16" sheetId="7" r:id="rId16"/>
    <sheet name="Prekroc31.12.16" sheetId="8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0" l="1"/>
  <c r="E18" i="10"/>
  <c r="B18" i="10"/>
  <c r="P80" i="16" l="1"/>
  <c r="P79" i="16"/>
  <c r="P7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C14" i="10" l="1"/>
  <c r="D14" i="10"/>
  <c r="E14" i="10"/>
  <c r="B14" i="10"/>
  <c r="P93" i="15"/>
  <c r="P92" i="15"/>
  <c r="P91" i="15"/>
  <c r="P90" i="15"/>
  <c r="P89" i="15"/>
  <c r="P88" i="15"/>
  <c r="P87" i="15"/>
  <c r="P86" i="15"/>
  <c r="P85" i="15"/>
  <c r="P84" i="15"/>
  <c r="P83" i="15"/>
  <c r="P82" i="15"/>
  <c r="P81" i="15"/>
  <c r="P80" i="15"/>
  <c r="P79" i="15"/>
  <c r="P78" i="15"/>
  <c r="P77" i="15"/>
  <c r="P76" i="15"/>
  <c r="P75" i="15"/>
  <c r="P64" i="15" l="1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50" i="15"/>
  <c r="P49" i="15"/>
  <c r="P48" i="15"/>
  <c r="P47" i="15"/>
  <c r="P46" i="15"/>
  <c r="P45" i="15"/>
  <c r="P44" i="15"/>
  <c r="P4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9" i="14"/>
  <c r="P18" i="14"/>
  <c r="P17" i="14"/>
  <c r="P30" i="14"/>
  <c r="P22" i="14"/>
  <c r="P32" i="14"/>
  <c r="P31" i="14"/>
  <c r="P29" i="14"/>
  <c r="P28" i="14"/>
  <c r="P27" i="14"/>
  <c r="P26" i="14"/>
  <c r="P25" i="14"/>
  <c r="P24" i="14"/>
  <c r="P23" i="14"/>
  <c r="P21" i="14"/>
  <c r="P20" i="14"/>
  <c r="P16" i="14"/>
  <c r="P15" i="14"/>
  <c r="P14" i="14"/>
  <c r="P13" i="14"/>
  <c r="P12" i="14"/>
  <c r="P11" i="14"/>
  <c r="P10" i="14"/>
  <c r="P87" i="13" l="1"/>
  <c r="P86" i="13"/>
  <c r="P85" i="13"/>
  <c r="P84" i="13"/>
  <c r="P83" i="13"/>
  <c r="P82" i="13"/>
  <c r="P81" i="13"/>
  <c r="P80" i="13"/>
  <c r="P79" i="13"/>
  <c r="P78" i="13"/>
  <c r="P77" i="13"/>
  <c r="P64" i="13"/>
  <c r="P63" i="13"/>
  <c r="P62" i="13"/>
  <c r="P61" i="13"/>
  <c r="P60" i="13"/>
  <c r="P59" i="13"/>
  <c r="P58" i="13"/>
  <c r="P57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E11" i="10"/>
  <c r="P24" i="12" l="1"/>
  <c r="P23" i="12"/>
  <c r="P30" i="12"/>
  <c r="P29" i="12"/>
  <c r="P28" i="12"/>
  <c r="P27" i="12"/>
  <c r="P26" i="12"/>
  <c r="P25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41" i="11" l="1"/>
  <c r="D8" i="10"/>
  <c r="D11" i="10" s="1"/>
  <c r="C8" i="10"/>
  <c r="C11" i="10" s="1"/>
  <c r="P25" i="11"/>
  <c r="P24" i="11"/>
  <c r="P23" i="11"/>
  <c r="P22" i="11"/>
  <c r="P21" i="11"/>
  <c r="P20" i="11"/>
  <c r="P19" i="11"/>
  <c r="P18" i="11"/>
  <c r="P17" i="11"/>
  <c r="P16" i="11"/>
  <c r="P15" i="11"/>
  <c r="P11" i="11"/>
  <c r="P12" i="11"/>
  <c r="P13" i="11"/>
  <c r="P14" i="11"/>
  <c r="P26" i="11"/>
  <c r="P42" i="11"/>
  <c r="P40" i="11"/>
  <c r="P39" i="11"/>
  <c r="P38" i="11"/>
  <c r="P32" i="11"/>
  <c r="P31" i="11"/>
  <c r="P30" i="11"/>
  <c r="P29" i="11"/>
  <c r="P28" i="11"/>
  <c r="P27" i="11"/>
  <c r="B8" i="10"/>
  <c r="B11" i="10" s="1"/>
  <c r="P26" i="9"/>
  <c r="P25" i="9"/>
  <c r="E5" i="10"/>
  <c r="F30" i="10"/>
  <c r="F32" i="10" s="1"/>
  <c r="E30" i="10"/>
  <c r="E32" i="10" s="1"/>
  <c r="D30" i="10"/>
  <c r="D32" i="10" s="1"/>
  <c r="C30" i="10"/>
  <c r="C32" i="10" s="1"/>
  <c r="B30" i="10"/>
  <c r="B32" i="10" s="1"/>
  <c r="F24" i="10"/>
  <c r="E24" i="10"/>
  <c r="D24" i="10"/>
  <c r="C24" i="10"/>
  <c r="B24" i="10"/>
  <c r="P21" i="9"/>
  <c r="P20" i="9"/>
  <c r="P19" i="9"/>
  <c r="P18" i="9"/>
  <c r="P17" i="9"/>
  <c r="P13" i="9"/>
  <c r="P14" i="9"/>
  <c r="P15" i="9"/>
  <c r="P45" i="9"/>
  <c r="P44" i="9"/>
  <c r="P43" i="9"/>
  <c r="P42" i="9"/>
  <c r="P41" i="9"/>
  <c r="P40" i="9"/>
  <c r="P39" i="9"/>
  <c r="P36" i="9"/>
  <c r="P35" i="9"/>
  <c r="P34" i="9"/>
  <c r="P33" i="9"/>
  <c r="P32" i="9"/>
  <c r="P31" i="9"/>
  <c r="P30" i="9"/>
  <c r="P29" i="9"/>
  <c r="P28" i="9"/>
  <c r="P27" i="9"/>
  <c r="P24" i="9"/>
  <c r="P23" i="9"/>
  <c r="P22" i="9"/>
  <c r="P16" i="9"/>
  <c r="P12" i="9"/>
  <c r="P11" i="9"/>
  <c r="E32" i="5" l="1"/>
  <c r="E30" i="5"/>
  <c r="D30" i="5"/>
  <c r="D32" i="5" s="1"/>
  <c r="E24" i="5"/>
  <c r="D24" i="5"/>
  <c r="C30" i="5"/>
  <c r="C32" i="5" s="1"/>
  <c r="C24" i="5"/>
  <c r="F30" i="5"/>
  <c r="F32" i="5" s="1"/>
  <c r="B30" i="5"/>
  <c r="B32" i="5" s="1"/>
  <c r="F24" i="5"/>
  <c r="B24" i="5"/>
  <c r="P22" i="8"/>
  <c r="P21" i="8"/>
  <c r="P38" i="8"/>
  <c r="P37" i="8"/>
  <c r="P36" i="8"/>
  <c r="P35" i="8"/>
  <c r="P34" i="8"/>
  <c r="P33" i="8" l="1"/>
  <c r="P32" i="8"/>
  <c r="P31" i="8"/>
  <c r="P30" i="8"/>
  <c r="P29" i="8"/>
  <c r="P28" i="8"/>
  <c r="P27" i="8"/>
  <c r="P26" i="8"/>
  <c r="P25" i="8"/>
  <c r="P24" i="8"/>
  <c r="P23" i="8"/>
  <c r="P20" i="8"/>
  <c r="P19" i="8"/>
  <c r="P18" i="8"/>
  <c r="P17" i="8"/>
  <c r="P16" i="8"/>
  <c r="P15" i="8"/>
  <c r="P14" i="8"/>
  <c r="P13" i="8"/>
  <c r="P12" i="8"/>
  <c r="P11" i="8"/>
  <c r="S151" i="7"/>
  <c r="S81" i="7"/>
  <c r="P237" i="7"/>
  <c r="P236" i="7"/>
  <c r="P235" i="7"/>
  <c r="P234" i="7"/>
  <c r="P233" i="7"/>
  <c r="P232" i="7"/>
  <c r="P231" i="7"/>
  <c r="P230" i="7"/>
  <c r="P229" i="7"/>
  <c r="P228" i="7"/>
  <c r="P227" i="7"/>
  <c r="P226" i="7"/>
  <c r="P225" i="7"/>
  <c r="P224" i="7"/>
  <c r="P223" i="7"/>
  <c r="P222" i="7"/>
  <c r="P221" i="7"/>
  <c r="P210" i="7"/>
  <c r="P209" i="7"/>
  <c r="P208" i="7"/>
  <c r="P207" i="7"/>
  <c r="P206" i="7"/>
  <c r="P205" i="7"/>
  <c r="P204" i="7"/>
  <c r="P203" i="7"/>
  <c r="P202" i="7"/>
  <c r="P201" i="7"/>
  <c r="P200" i="7"/>
  <c r="P199" i="7"/>
  <c r="P198" i="7"/>
  <c r="P197" i="7"/>
  <c r="P196" i="7"/>
  <c r="P195" i="7"/>
  <c r="P194" i="7"/>
  <c r="P193" i="7"/>
  <c r="P192" i="7"/>
  <c r="P191" i="7"/>
  <c r="P190" i="7"/>
  <c r="P189" i="7"/>
  <c r="P188" i="7"/>
  <c r="P187" i="7"/>
  <c r="P186" i="7"/>
  <c r="P175" i="7"/>
  <c r="P174" i="7"/>
  <c r="P173" i="7"/>
  <c r="P172" i="7"/>
  <c r="P171" i="7"/>
  <c r="P170" i="7"/>
  <c r="P169" i="7"/>
  <c r="P168" i="7"/>
  <c r="P167" i="7"/>
  <c r="P166" i="7"/>
  <c r="P165" i="7"/>
  <c r="P164" i="7"/>
  <c r="P163" i="7"/>
  <c r="P162" i="7"/>
  <c r="P161" i="7"/>
  <c r="P160" i="7"/>
  <c r="P159" i="7"/>
  <c r="P158" i="7"/>
  <c r="P157" i="7"/>
  <c r="P156" i="7"/>
  <c r="P155" i="7"/>
  <c r="P154" i="7"/>
  <c r="P153" i="7"/>
  <c r="P152" i="7"/>
  <c r="P151" i="7"/>
  <c r="XFD116" i="7"/>
  <c r="XFD117" i="7"/>
  <c r="XFD118" i="7"/>
  <c r="XFD119" i="7"/>
  <c r="XFD120" i="7"/>
  <c r="XFD121" i="7"/>
  <c r="XFD122" i="7"/>
  <c r="XFD123" i="7"/>
  <c r="XFD124" i="7"/>
  <c r="XFD125" i="7"/>
  <c r="XFD126" i="7"/>
  <c r="XFD127" i="7"/>
  <c r="XFD128" i="7"/>
  <c r="XFD129" i="7"/>
  <c r="XFD130" i="7"/>
  <c r="XFD131" i="7"/>
  <c r="XFD132" i="7"/>
  <c r="XFD133" i="7"/>
  <c r="XFD134" i="7"/>
  <c r="XFD135" i="7"/>
  <c r="XFD136" i="7"/>
  <c r="XFD137" i="7"/>
  <c r="XFD138" i="7"/>
  <c r="XFD139" i="7"/>
  <c r="XFD140" i="7"/>
  <c r="P140" i="7"/>
  <c r="P139" i="7"/>
  <c r="P138" i="7"/>
  <c r="P137" i="7"/>
  <c r="P136" i="7"/>
  <c r="P135" i="7"/>
  <c r="P134" i="7"/>
  <c r="P133" i="7"/>
  <c r="P132" i="7"/>
  <c r="P131" i="7"/>
  <c r="P130" i="7"/>
  <c r="P129" i="7"/>
  <c r="P128" i="7"/>
  <c r="P127" i="7"/>
  <c r="P126" i="7"/>
  <c r="P125" i="7"/>
  <c r="P124" i="7"/>
  <c r="P123" i="7"/>
  <c r="P122" i="7"/>
  <c r="P121" i="7"/>
  <c r="P120" i="7"/>
  <c r="P119" i="7"/>
  <c r="P118" i="7"/>
  <c r="P117" i="7"/>
  <c r="P116" i="7"/>
  <c r="P105" i="7" l="1"/>
  <c r="P104" i="7"/>
  <c r="P103" i="7"/>
  <c r="P102" i="7"/>
  <c r="P101" i="7"/>
  <c r="P100" i="7"/>
  <c r="P99" i="7"/>
  <c r="P98" i="7"/>
  <c r="P97" i="7"/>
  <c r="P96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8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52" i="4" l="1"/>
  <c r="P66" i="6" l="1"/>
  <c r="P65" i="6"/>
  <c r="P64" i="6"/>
  <c r="P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8" i="6"/>
  <c r="P47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S53" i="2" l="1"/>
  <c r="S35" i="2"/>
  <c r="D35" i="1"/>
  <c r="S30" i="1"/>
  <c r="S19" i="1"/>
  <c r="E8" i="5"/>
  <c r="E11" i="5" s="1"/>
  <c r="E14" i="5" s="1"/>
  <c r="E18" i="5" s="1"/>
  <c r="D8" i="5"/>
  <c r="D11" i="5" s="1"/>
  <c r="D14" i="5" s="1"/>
  <c r="C8" i="5"/>
  <c r="C11" i="5" s="1"/>
  <c r="C14" i="5" s="1"/>
  <c r="C18" i="5" s="1"/>
  <c r="B8" i="5"/>
  <c r="B11" i="5" s="1"/>
  <c r="B14" i="5" s="1"/>
  <c r="B18" i="5" s="1"/>
  <c r="P27" i="4" l="1"/>
  <c r="P51" i="4"/>
  <c r="P50" i="4"/>
  <c r="P49" i="4"/>
  <c r="P32" i="4"/>
  <c r="P31" i="4"/>
  <c r="P30" i="4"/>
  <c r="P29" i="4"/>
  <c r="P28" i="4"/>
  <c r="P18" i="4"/>
  <c r="P12" i="4"/>
  <c r="P26" i="4"/>
  <c r="P25" i="4"/>
  <c r="P24" i="4"/>
  <c r="P23" i="4"/>
  <c r="P22" i="4"/>
  <c r="P21" i="4"/>
  <c r="P20" i="4"/>
  <c r="P19" i="4"/>
  <c r="P17" i="4"/>
  <c r="P16" i="4"/>
  <c r="P15" i="4"/>
  <c r="P14" i="4"/>
  <c r="P13" i="4"/>
  <c r="P11" i="4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53" i="2"/>
  <c r="P27" i="2"/>
  <c r="P51" i="2"/>
  <c r="P50" i="2"/>
  <c r="P52" i="2"/>
  <c r="P35" i="2"/>
  <c r="P34" i="2"/>
  <c r="P33" i="2"/>
  <c r="P32" i="2"/>
  <c r="P31" i="2"/>
  <c r="P30" i="2"/>
  <c r="P29" i="2"/>
  <c r="P28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3" i="1"/>
  <c r="P14" i="1"/>
  <c r="P15" i="1"/>
  <c r="P16" i="1"/>
  <c r="P17" i="1"/>
  <c r="P18" i="1"/>
  <c r="P19" i="1"/>
  <c r="P20" i="1"/>
  <c r="P30" i="1"/>
  <c r="P29" i="1"/>
  <c r="P28" i="1"/>
  <c r="P27" i="1"/>
  <c r="P26" i="1"/>
  <c r="P25" i="1"/>
  <c r="P24" i="1"/>
  <c r="P23" i="1"/>
  <c r="P22" i="1"/>
  <c r="P21" i="1"/>
  <c r="P12" i="1"/>
  <c r="P11" i="1"/>
</calcChain>
</file>

<file path=xl/sharedStrings.xml><?xml version="1.0" encoding="utf-8"?>
<sst xmlns="http://schemas.openxmlformats.org/spreadsheetml/2006/main" count="1958" uniqueCount="752">
  <si>
    <t>Názov položky</t>
  </si>
  <si>
    <t>Kód programu, podprogramu, prvku</t>
  </si>
  <si>
    <t>Kód zdroja</t>
  </si>
  <si>
    <t>Rozpočtová klasifikácia</t>
  </si>
  <si>
    <t>Schválený rozpočet</t>
  </si>
  <si>
    <t>Rozpočet po rozpočtovom opatrení</t>
  </si>
  <si>
    <t>1040-Prídavky na deti</t>
  </si>
  <si>
    <t xml:space="preserve"> </t>
  </si>
  <si>
    <t>11T1</t>
  </si>
  <si>
    <t>11T2</t>
  </si>
  <si>
    <t>1012-Opatrovateľská služba-tarifný plat</t>
  </si>
  <si>
    <t>Príjem-na §50j,§54,§52a-z ESF</t>
  </si>
  <si>
    <t>Príjem-na §50j,§54,§52a-zo ŠR</t>
  </si>
  <si>
    <t>312001 04</t>
  </si>
  <si>
    <t>Príjem na stravu v hmotnej núdzi (výdaj pri ZŠ)</t>
  </si>
  <si>
    <t>312001 10</t>
  </si>
  <si>
    <t>Vypracoval (uviesť meno, dátum a podpis)</t>
  </si>
  <si>
    <t>Schválil (uviesť meno, dátum a podpis)</t>
  </si>
  <si>
    <t>Druh rozpočtového opatrenia</t>
  </si>
  <si>
    <t xml:space="preserve">Presun rozpočtových prostriedkov                                                                                             </t>
  </si>
  <si>
    <t>Povolené prekročenie výdavkov pri dosiahnutí vyšších príjmov                                                X</t>
  </si>
  <si>
    <t>Rozpočtové opatrenie č.3/2016</t>
  </si>
  <si>
    <t>Andrea Vargová-účtovníčka, 30.06.2016</t>
  </si>
  <si>
    <t>István Domin-starosta, 30.06.2016</t>
  </si>
  <si>
    <t>312001 27</t>
  </si>
  <si>
    <t>Príjem na vzdelávanie detí so SZP(výdaj pri ZŠ)</t>
  </si>
  <si>
    <t>Príjem na rodinné prídavky</t>
  </si>
  <si>
    <t>312011 01</t>
  </si>
  <si>
    <t>Príjem na vzdelávacie poukazy (výdaj pri ZŠ)</t>
  </si>
  <si>
    <t>312012 07</t>
  </si>
  <si>
    <t>Príjem na dopravné žiakom (výdaj pri ZŠ)</t>
  </si>
  <si>
    <t>312012 08</t>
  </si>
  <si>
    <t>633006 01</t>
  </si>
  <si>
    <t>0620-Zam. §50j,§52,§54-tarifný plat</t>
  </si>
  <si>
    <t>611 01</t>
  </si>
  <si>
    <t>0620-Zam. §50j,§52,§54-všzp</t>
  </si>
  <si>
    <t>621 01</t>
  </si>
  <si>
    <t>0620-Zam. §50j,§52,§54-dôvera</t>
  </si>
  <si>
    <t>623 01</t>
  </si>
  <si>
    <t>0620-Zam. §50j,§52,§54-NP</t>
  </si>
  <si>
    <t>0620-Zam. §50j,§52,§54-SP</t>
  </si>
  <si>
    <t>0620-Zam. §50j,§52,§54-UP</t>
  </si>
  <si>
    <t>625003 01</t>
  </si>
  <si>
    <t>0620-Zam. §50j,§52,§54-IP</t>
  </si>
  <si>
    <t>625004 01</t>
  </si>
  <si>
    <t>0620-Zam. §50j,§52,§54-PvN</t>
  </si>
  <si>
    <t>625005 01</t>
  </si>
  <si>
    <t>0620-Zam. §50j,§52,§54-RvF</t>
  </si>
  <si>
    <t>625007 01</t>
  </si>
  <si>
    <t>0620-Zam. §50j,§52,§54-prevádzkové stroje</t>
  </si>
  <si>
    <t>0620-Zam. §50j,§52,§54-všeobecný materiál</t>
  </si>
  <si>
    <t>Celkové zvýšenie príjmov:</t>
  </si>
  <si>
    <t xml:space="preserve">zvýšenie  </t>
  </si>
  <si>
    <t xml:space="preserve">zníženie </t>
  </si>
  <si>
    <t xml:space="preserve">Povolené prekročenie výdavkov pri dosiahnutí vyšších príjmov                                                </t>
  </si>
  <si>
    <t xml:space="preserve">Presun rozpočtových prostriedkov                                                                                                 X                                                                              </t>
  </si>
  <si>
    <t>Rozpočtové opatrenie č.4/2016</t>
  </si>
  <si>
    <t>0111-OcU-interiérové vybavenie</t>
  </si>
  <si>
    <t>633001</t>
  </si>
  <si>
    <t>0111-Kult. Podujatie-jazdecký deň</t>
  </si>
  <si>
    <t>637002 03</t>
  </si>
  <si>
    <t>0111-Kult. podujatie-obecný deň</t>
  </si>
  <si>
    <t>637002 02</t>
  </si>
  <si>
    <t>0111-Brigáda-čistenie brehu Dunaja</t>
  </si>
  <si>
    <t>637002 04</t>
  </si>
  <si>
    <t>0111-Kult. Podujatie-jarné ťaženie</t>
  </si>
  <si>
    <t>637002 05</t>
  </si>
  <si>
    <t>0111-Športové podujatie-pohár starostu</t>
  </si>
  <si>
    <t>637002 06</t>
  </si>
  <si>
    <t>0111-OcU-reprezentačné</t>
  </si>
  <si>
    <t>633016 01</t>
  </si>
  <si>
    <t>0111-OcU-dohoda</t>
  </si>
  <si>
    <t>0111-OcU-všeobecné služby</t>
  </si>
  <si>
    <t>637004 02</t>
  </si>
  <si>
    <t>0111-OcU-poplatky a odvody</t>
  </si>
  <si>
    <t>0111-OcU-kolkové známky</t>
  </si>
  <si>
    <t>0111-OcU-pokuty a penále</t>
  </si>
  <si>
    <t>0111-OcU-vratky z dotácií</t>
  </si>
  <si>
    <t>0620-zam. §50j,§54,§52a-tarifný plat</t>
  </si>
  <si>
    <t>0620-zam. §50j,§54,§52a-nemocenské dávky</t>
  </si>
  <si>
    <t>0510-kompostáreň-prevádzkové stroje</t>
  </si>
  <si>
    <t>0320-Pož. ochrana-revízia hasiacich prístr.</t>
  </si>
  <si>
    <t>0320-Pož. ochrana-všeobecný mateiál</t>
  </si>
  <si>
    <t>0620-Detské ihriská-všeobecný materiál</t>
  </si>
  <si>
    <t>0830-Rozhlas-meranie hluku</t>
  </si>
  <si>
    <t>637011 01</t>
  </si>
  <si>
    <t>0840-ZPOZ-všeobecný mateiál</t>
  </si>
  <si>
    <t>1020-Sociálny úrad-všzp</t>
  </si>
  <si>
    <t>1020-Sociálny úrad-dôvera</t>
  </si>
  <si>
    <t>0133-Matrika-tarifný plat</t>
  </si>
  <si>
    <t>0320-Požiarna ochrana-odev</t>
  </si>
  <si>
    <t xml:space="preserve">0320-Požiarna ochrana-školenie </t>
  </si>
  <si>
    <t>presun</t>
  </si>
  <si>
    <t>0520-ČOV-prevádzkové stroje</t>
  </si>
  <si>
    <t>0133-Matrika-všeobecný matariál</t>
  </si>
  <si>
    <t>Rozpočtové opatrenie č.1/2016</t>
  </si>
  <si>
    <t>Andrea Vargová-účtovníčka, 31.03.2016</t>
  </si>
  <si>
    <t>István Domin-starosta, 31.03.2016</t>
  </si>
  <si>
    <t>0111-OcZ-všzp</t>
  </si>
  <si>
    <t>621 04</t>
  </si>
  <si>
    <t>0111-OcZ-dôvera</t>
  </si>
  <si>
    <t>623 04</t>
  </si>
  <si>
    <t>0111-OcU-softver</t>
  </si>
  <si>
    <t>0310-Obecná polícia-všzp</t>
  </si>
  <si>
    <t>0310-Obecná polícia-dôvera</t>
  </si>
  <si>
    <t>0310-Obecná polícia-cestovné</t>
  </si>
  <si>
    <t>0310-Obecná polícia-pracovná odev</t>
  </si>
  <si>
    <t>633004 01</t>
  </si>
  <si>
    <t>0830-KBTV-nákup výpočtovej techniky</t>
  </si>
  <si>
    <t>0620-Zam. §50j,§52a,§54-rezervný fond</t>
  </si>
  <si>
    <t>0620-zam. §50j,§54,§52a-všeobecný materiál</t>
  </si>
  <si>
    <t>0620-zam. §50j,§54,§52a-prídel do SF</t>
  </si>
  <si>
    <t>0620-zam.§50j,§54,§52a-nemocenské dávky</t>
  </si>
  <si>
    <t>0620-zam..§50j,§54,§52a-tarifný plat</t>
  </si>
  <si>
    <t>0111-OcU-el.energia-zdrav.stredisko</t>
  </si>
  <si>
    <t>632001 06</t>
  </si>
  <si>
    <t>0111-OcU-el.energia-pošta</t>
  </si>
  <si>
    <t>632001 10</t>
  </si>
  <si>
    <t xml:space="preserve">  </t>
  </si>
  <si>
    <t>637027 03</t>
  </si>
  <si>
    <t>312001 12</t>
  </si>
  <si>
    <t>312012 10</t>
  </si>
  <si>
    <t>312012 12</t>
  </si>
  <si>
    <t>312012 06</t>
  </si>
  <si>
    <t>Príjem-zam.§50j,§52a,§54</t>
  </si>
  <si>
    <t>312001 01</t>
  </si>
  <si>
    <t>Príjem na učebnice (výdaj pri ZŠ)</t>
  </si>
  <si>
    <t>Príjem na školu v prírode (výdaj pri ZŠ)</t>
  </si>
  <si>
    <t>633006 04</t>
  </si>
  <si>
    <t xml:space="preserve">Výsledok RO č. 1/2016 zo dňa 31.3.2016 je </t>
  </si>
  <si>
    <t>Celkové zvýšenie výdavkov:</t>
  </si>
  <si>
    <t>Rozdiel:</t>
  </si>
  <si>
    <t>(rozpísaný v účtovníctve základnej školy)</t>
  </si>
  <si>
    <t>príjmy</t>
  </si>
  <si>
    <t>výdavky</t>
  </si>
  <si>
    <t xml:space="preserve">obec </t>
  </si>
  <si>
    <t>základná škola</t>
  </si>
  <si>
    <t>Úprava roz. opatrením č. 1/16 z 31.3.16</t>
  </si>
  <si>
    <t>Úprava roz. opatrením č. 2/16 z 31.3.16</t>
  </si>
  <si>
    <t>Celkový rozpočet k 31.3.2016</t>
  </si>
  <si>
    <t>Úprava roz. opatrením č. 3/16 z 30.6.16</t>
  </si>
  <si>
    <t>Úprava roz. opatrením č. 4/16 z 30.6.16</t>
  </si>
  <si>
    <t>Výsledok RO č. 3/2016 zo dňa 30.6.2016 :</t>
  </si>
  <si>
    <t>Celkový rozpočet k 30.6.2016</t>
  </si>
  <si>
    <t>rok 2016</t>
  </si>
  <si>
    <t>Rekapitulácia rozpočtu - 2016</t>
  </si>
  <si>
    <t>Rozpočtové opatrenie č.5/2016</t>
  </si>
  <si>
    <t>Andrea Vargová-účtovníčka, 30.09.2016</t>
  </si>
  <si>
    <t>István Domin-starosta, 30.09.2016</t>
  </si>
  <si>
    <t>1020-Sociálny úrad - dôvera</t>
  </si>
  <si>
    <t>623</t>
  </si>
  <si>
    <t>1020-Sociálny úrad- starobné poistenie</t>
  </si>
  <si>
    <t>1020-Sociálny úrad-rezervný fond</t>
  </si>
  <si>
    <t>0820-Múzeum-prevádzkové stroje</t>
  </si>
  <si>
    <t>633004 6</t>
  </si>
  <si>
    <t>0620-Verejné priestranstvo-vš. materiál</t>
  </si>
  <si>
    <t>633006 02</t>
  </si>
  <si>
    <t>0540-Verejná zeleň-príkazná zmluva</t>
  </si>
  <si>
    <t>637004 03</t>
  </si>
  <si>
    <t>0540-Verejná zeleň-nákup PHM</t>
  </si>
  <si>
    <t>0540-Verejná zeleň-vš. materiál</t>
  </si>
  <si>
    <t>0520-ČOV-pracovná odev, rukavice</t>
  </si>
  <si>
    <t>0520-ČOV-prístroje, náradie</t>
  </si>
  <si>
    <t>0451-Cesty-všeobecné služby</t>
  </si>
  <si>
    <t>637004 01</t>
  </si>
  <si>
    <t>0310-Obecná polícia-telekomunikačné</t>
  </si>
  <si>
    <t>632003 01</t>
  </si>
  <si>
    <t>0111-OcU-prídel do sociálneho fondu</t>
  </si>
  <si>
    <t>0111-OcU-stravné lístky</t>
  </si>
  <si>
    <t>0111-Zdravotné stredisko-vš. materiál</t>
  </si>
  <si>
    <t>633006 06</t>
  </si>
  <si>
    <t>0820-Knižnica-dohoda</t>
  </si>
  <si>
    <t>0111-OcU-oprava služobného auta</t>
  </si>
  <si>
    <t>635004 03</t>
  </si>
  <si>
    <t>0111-OcU-služ. auto-nákup náradia</t>
  </si>
  <si>
    <t>0111-OcU-priskumné a projektové práce</t>
  </si>
  <si>
    <t>637005 05</t>
  </si>
  <si>
    <t>0111-OcU-oprava prevádzkových strojov</t>
  </si>
  <si>
    <t>0111-Kultúrne podujatie-obecný deň</t>
  </si>
  <si>
    <t>0820-Klub mladých-dohoda</t>
  </si>
  <si>
    <t>637027 02</t>
  </si>
  <si>
    <t>0820-Klub mladých-všeobecný materiál</t>
  </si>
  <si>
    <t>0820-Kultúrny dom-prevádzkové stroje</t>
  </si>
  <si>
    <t>633004 03</t>
  </si>
  <si>
    <t>0820-Knižnica-interiérové vybavenie</t>
  </si>
  <si>
    <t>633001 03</t>
  </si>
  <si>
    <t>0510-Odpad-odvoz kontajnera</t>
  </si>
  <si>
    <t>637004 04</t>
  </si>
  <si>
    <t>0620-Zam. §50j,§54,§52a-zdravotný preukaz</t>
  </si>
  <si>
    <t>0620-Zam. §50j,§54,§52a-pracovná odev</t>
  </si>
  <si>
    <t>0620-Zam. §50j,§54,§52a-odvody a poplatky</t>
  </si>
  <si>
    <t>0620-Zam. §50j,§54,§52a-poistenie</t>
  </si>
  <si>
    <t>0620-Zam. §50j,§54,§52a-poistenie v nezam</t>
  </si>
  <si>
    <t>0620-Zam. §50j,§54,§52a-prevádzkové stroje</t>
  </si>
  <si>
    <t>0820-Múzeum-tvorivá dielňa</t>
  </si>
  <si>
    <t>637002 01</t>
  </si>
  <si>
    <t>0820-Múzeum-interiérové vybavenie</t>
  </si>
  <si>
    <t>633001 02</t>
  </si>
  <si>
    <t>0451-Cesty-oprava, údržba</t>
  </si>
  <si>
    <t>635006 01</t>
  </si>
  <si>
    <t>Výsledok RO č. 5/2016 zo dňa 30.9.2016 :</t>
  </si>
  <si>
    <t>Presun rozpočtových príjmov:</t>
  </si>
  <si>
    <t>Presun rozpočtových výdavkov</t>
  </si>
  <si>
    <t>Rozpočet po rozpočt. opatrení</t>
  </si>
  <si>
    <t>Rozpočtové opatrenie č.6/2016</t>
  </si>
  <si>
    <t>0620-Zam. §50j,§52,§54-poistenie</t>
  </si>
  <si>
    <t>637015</t>
  </si>
  <si>
    <t>625001 01</t>
  </si>
  <si>
    <t>625002 01</t>
  </si>
  <si>
    <t>0111-OcU-kultúrne podujatie-jazdecký deň</t>
  </si>
  <si>
    <t>11H</t>
  </si>
  <si>
    <t>312011 02</t>
  </si>
  <si>
    <t>312011 03</t>
  </si>
  <si>
    <t xml:space="preserve">Príjem od Úradu vlády-jazdecký deň </t>
  </si>
  <si>
    <t>Príjem od Úradu vlády-tvorivá dielňa</t>
  </si>
  <si>
    <t>Príjem na matriku</t>
  </si>
  <si>
    <t>312012 01</t>
  </si>
  <si>
    <t>Príjem na školské potreby (výdaj pri ZŠ)</t>
  </si>
  <si>
    <t>Prijatá dotácia na ZŠ-normatív (výdaj pri ZŠ)</t>
  </si>
  <si>
    <t>Prijatá dotácia na stravu (výdaj pri ZŠ)</t>
  </si>
  <si>
    <t>Výsledok RO č. 6/2016 zo dňa 30.9.2016 :</t>
  </si>
  <si>
    <t>Príjem-dotácia od Bethlen Gábor alap (výdaj pri ZŠ)</t>
  </si>
  <si>
    <t>311 05 1</t>
  </si>
  <si>
    <t>Celkové zvýšenie príjmov u obci:</t>
  </si>
  <si>
    <t>Celkové zvýš. výdavkov u obci:</t>
  </si>
  <si>
    <t>Úprava roz. opatrením č. 5/16 z 30.9.16</t>
  </si>
  <si>
    <t>Úprava roz. opatrením č. 6/16 z 30.9.16</t>
  </si>
  <si>
    <t>Celkový rozpočet k 30.9.2016</t>
  </si>
  <si>
    <t>Rozpočtové opatrenie č.7/2016</t>
  </si>
  <si>
    <t>Andrea Vargová-účtovníčka, 31.12.2016</t>
  </si>
  <si>
    <t>Ing. István Domin-starosta, 31.12.2016</t>
  </si>
  <si>
    <t>0111-OcU-všzp</t>
  </si>
  <si>
    <t>621</t>
  </si>
  <si>
    <t>0111-OcU-ost. zdrav. poisťovňa</t>
  </si>
  <si>
    <t>0111-OcU-starobné poistenie</t>
  </si>
  <si>
    <t>0111-OcU-príspevok do DDP</t>
  </si>
  <si>
    <t>0111-OcU-cestovné</t>
  </si>
  <si>
    <t>0111-OcU-plyn pošta</t>
  </si>
  <si>
    <t>632001 03</t>
  </si>
  <si>
    <t>0111-OcU-plyn zdravotné stredisko</t>
  </si>
  <si>
    <t>632001 04</t>
  </si>
  <si>
    <t>0111-OcU-el. energia-zdravotné stredisko</t>
  </si>
  <si>
    <t>0111-OcU-el. energia-pošta</t>
  </si>
  <si>
    <t>0111-OcU-vodné</t>
  </si>
  <si>
    <t>632002 01</t>
  </si>
  <si>
    <t>0111-OcU-vodné zdratovné stredisko</t>
  </si>
  <si>
    <t>632002 02</t>
  </si>
  <si>
    <t>0111-OcU-vodné Hlavná 5</t>
  </si>
  <si>
    <t>632002 03</t>
  </si>
  <si>
    <t>0111-OcU-vodné pošta</t>
  </si>
  <si>
    <t>632002 04</t>
  </si>
  <si>
    <t>0111-OcU-telekom. poplatky</t>
  </si>
  <si>
    <t>0111-OcU-poštové služby</t>
  </si>
  <si>
    <t>632003 02</t>
  </si>
  <si>
    <t>0111-OcU-prevádzkové stroje</t>
  </si>
  <si>
    <t>0111-OcU-všeobecný materiál</t>
  </si>
  <si>
    <t>0111-OcU-knihy, časopisy, noviny</t>
  </si>
  <si>
    <t>0111-OcU-softver a licencie</t>
  </si>
  <si>
    <t>0111-OcU-reprezentačné výdavky</t>
  </si>
  <si>
    <t>0111-OcU-palivo</t>
  </si>
  <si>
    <t>0111-OcU-sl.auto-nákup náradia</t>
  </si>
  <si>
    <t>0111-OcU-poistenie vozidiel</t>
  </si>
  <si>
    <t>0111-OcU-prepravné</t>
  </si>
  <si>
    <t>0111-OcU-školenia, kurzy, semináre</t>
  </si>
  <si>
    <t>0111-Kult. podujatie-vianoce pre všetkých</t>
  </si>
  <si>
    <t>0111-OcU-propagácia, reklama, inzercia</t>
  </si>
  <si>
    <t>0111-OcU-advokátske</t>
  </si>
  <si>
    <t>637005 02</t>
  </si>
  <si>
    <t>0111-OcU-prieskumné, projektové práce</t>
  </si>
  <si>
    <t>0111-OcU-prídel do SF</t>
  </si>
  <si>
    <t>0111-OcU-návrh na riešenie územného pl.</t>
  </si>
  <si>
    <t>0111-OcU-geodetické práce</t>
  </si>
  <si>
    <t>637005 03</t>
  </si>
  <si>
    <t>0112-HK-tarifný plat</t>
  </si>
  <si>
    <t>0112-HK-ostatné zdravotné poistenie</t>
  </si>
  <si>
    <t>0112-HK-nemocenské poistenie</t>
  </si>
  <si>
    <t>0112-HK-starobné poistenie</t>
  </si>
  <si>
    <t>0112-HK-úrazové poistenie</t>
  </si>
  <si>
    <t>0112-HK-invalidné poistenie</t>
  </si>
  <si>
    <t>0112-HK-poistenie v nezamestnanosti</t>
  </si>
  <si>
    <t>0112-HK-poistenie do rezervného fondu</t>
  </si>
  <si>
    <t>0112-HK-prídel do SF</t>
  </si>
  <si>
    <t>0133-Matrika-ost. zdravotné poistenie</t>
  </si>
  <si>
    <t>0133-Matrika-nemocenské poistenie</t>
  </si>
  <si>
    <t>0133-Matrika-starobné poistenie</t>
  </si>
  <si>
    <t>0133-Matrika-úrazové poistenie</t>
  </si>
  <si>
    <t>625003</t>
  </si>
  <si>
    <t>0133-Matrika-invalidné poistenie</t>
  </si>
  <si>
    <t>0133-Matrika-poistenie v nezamestnanosti</t>
  </si>
  <si>
    <t>0133-Matrika-rezervný fond</t>
  </si>
  <si>
    <t>0170-Bankové poplatky</t>
  </si>
  <si>
    <t>0170-Spl. úroku (šfrb 605,13)</t>
  </si>
  <si>
    <t>651002 01</t>
  </si>
  <si>
    <t>0170-Spl. úroku (šfrb 548,03)</t>
  </si>
  <si>
    <t>651002 02</t>
  </si>
  <si>
    <t>0170-Spl. úroku (šfrb 683,13)</t>
  </si>
  <si>
    <t>651002 03</t>
  </si>
  <si>
    <t>0170-Spl. úroku Dexia 200378</t>
  </si>
  <si>
    <t>651002 04</t>
  </si>
  <si>
    <t>0170-Spl. úroku Dexia 200910</t>
  </si>
  <si>
    <t>651002 05</t>
  </si>
  <si>
    <t>0170-Spl.úroku Dexia 200271</t>
  </si>
  <si>
    <t>651002 06</t>
  </si>
  <si>
    <t>651002 08</t>
  </si>
  <si>
    <t>651002 09</t>
  </si>
  <si>
    <t>651002 11</t>
  </si>
  <si>
    <t>651002 12</t>
  </si>
  <si>
    <t>0170-Spl. úroku (šfrb 117,85)</t>
  </si>
  <si>
    <t>0170-Spl. úveru-Dexia 200271</t>
  </si>
  <si>
    <t>821005 01</t>
  </si>
  <si>
    <t>821005 07</t>
  </si>
  <si>
    <t>821005 12</t>
  </si>
  <si>
    <t>0170-Spl. Úveru šfrb 605,13</t>
  </si>
  <si>
    <t>821007 01</t>
  </si>
  <si>
    <t>0170-Spl. Úveru šfrb 683,13</t>
  </si>
  <si>
    <t>821007 02</t>
  </si>
  <si>
    <t>0170-Spl. Úveru šfrb 548,03</t>
  </si>
  <si>
    <t>821007 03</t>
  </si>
  <si>
    <t>0170-Spl. Úveru šfrb 117,85</t>
  </si>
  <si>
    <t>821007 04</t>
  </si>
  <si>
    <t>0310-Obecná polícia-telekomunikačné sl</t>
  </si>
  <si>
    <t>0310-Obecná polícia-palivo</t>
  </si>
  <si>
    <t>634001</t>
  </si>
  <si>
    <t>0310-Obecná polícia-stravné lístky</t>
  </si>
  <si>
    <t>0320-Požiarna ochrana-plyn</t>
  </si>
  <si>
    <t>632001 02</t>
  </si>
  <si>
    <t>0320-Požiarna ochrana-vodné</t>
  </si>
  <si>
    <t>0320-Požiarna ochrana-školenie členov HJ</t>
  </si>
  <si>
    <t>0320-Požiarna ochrana-revízia HP a hydr.</t>
  </si>
  <si>
    <t>0320-Požiarna ochrana-revízia plyn.zariad.</t>
  </si>
  <si>
    <t>0320-Požiarna ochrana-poplatky a odvody</t>
  </si>
  <si>
    <t>0320-Požiarna ochrana-poistenie mot.voz.</t>
  </si>
  <si>
    <t>637015 01</t>
  </si>
  <si>
    <t>0443-Stavebný úrad-príspevok</t>
  </si>
  <si>
    <t>0451-Cesty-el. energia</t>
  </si>
  <si>
    <t>632001 01</t>
  </si>
  <si>
    <t>0451-Cesty-vodné</t>
  </si>
  <si>
    <t>0451-Cesty-všeobecný mateiál</t>
  </si>
  <si>
    <t>0510-Odpad-všeobecný materiál</t>
  </si>
  <si>
    <t>0510-Kompostáreň-všeobecný mateiál</t>
  </si>
  <si>
    <t>0510-Odpad-oprava mulčovača</t>
  </si>
  <si>
    <t>0510-Odpad-odvoz separovaného odpadu</t>
  </si>
  <si>
    <t>0510-Odpad-príkazná zmluva</t>
  </si>
  <si>
    <t>637004 08</t>
  </si>
  <si>
    <t>0510-Odpad-uloženie odpadu</t>
  </si>
  <si>
    <t>637012 01</t>
  </si>
  <si>
    <t>0520-ČOV-tarifný plat</t>
  </si>
  <si>
    <t>0520-ČOV-dôvera</t>
  </si>
  <si>
    <t>0520-ČOV-nemocenské poistenie</t>
  </si>
  <si>
    <t>0520-ČOV-starobné poistenie</t>
  </si>
  <si>
    <t>0520-ČOV-úrazové poistenie</t>
  </si>
  <si>
    <t>0520-ČOV-invalidné poistenie</t>
  </si>
  <si>
    <t>0520-ČOV-poistenie v nezamestnanosti</t>
  </si>
  <si>
    <t>625005</t>
  </si>
  <si>
    <t>0520-ČOV-poistenie do rezervného fondu</t>
  </si>
  <si>
    <t>0520-ČOV-príspevok do DDP</t>
  </si>
  <si>
    <t xml:space="preserve">0520-ČOV-vodné </t>
  </si>
  <si>
    <t>0520-ČOV-palivá</t>
  </si>
  <si>
    <t>0520-ČOV-servis, oprava, STK</t>
  </si>
  <si>
    <t>634002 01</t>
  </si>
  <si>
    <t>0520-ČOV-stravné lístky</t>
  </si>
  <si>
    <t>0520-ČOV-prídel do SF</t>
  </si>
  <si>
    <t>0540-Verejné studne-vodné</t>
  </si>
  <si>
    <t>0540-Verejná zeleň-všeobecný materiál</t>
  </si>
  <si>
    <t>0540-Verejná zeleň-vš. Služby</t>
  </si>
  <si>
    <t>0820-Múzeum-tarifný plat</t>
  </si>
  <si>
    <t>0820-Múzeum-dôvera</t>
  </si>
  <si>
    <t>0820-Klub mladých-dôvera</t>
  </si>
  <si>
    <t>623 02</t>
  </si>
  <si>
    <t>0820-Klub mladých-nemocenské poistenie</t>
  </si>
  <si>
    <t>625001 02</t>
  </si>
  <si>
    <t>0820-Múzeum-starobné poistenie</t>
  </si>
  <si>
    <t>0820-Klub mladných-starobné poistenie</t>
  </si>
  <si>
    <t>625002 3</t>
  </si>
  <si>
    <t>0820-Múzeum-úrazové poistenie</t>
  </si>
  <si>
    <t>0820-Klub mladých-úrazové poistenie</t>
  </si>
  <si>
    <t>625003 03</t>
  </si>
  <si>
    <t>0820-Múzeum-invalidné poistenie</t>
  </si>
  <si>
    <t>0820-Klub mladých-invalidné poistenie</t>
  </si>
  <si>
    <t>625004 02</t>
  </si>
  <si>
    <t>0820-Klub mladých-poistenie v nezamest.</t>
  </si>
  <si>
    <t>625005 02</t>
  </si>
  <si>
    <t>0820-Múzeum-poistenie do rezervného f.</t>
  </si>
  <si>
    <t>0820-Klub mladých-poistenie do rez.f.</t>
  </si>
  <si>
    <t>625007 02</t>
  </si>
  <si>
    <t>0820-KD-el. energia</t>
  </si>
  <si>
    <t>0820-Múzeum-el. energia</t>
  </si>
  <si>
    <t>0820-KD-plyn</t>
  </si>
  <si>
    <t>632001 05</t>
  </si>
  <si>
    <t>0820-KD-vodné</t>
  </si>
  <si>
    <t>0820-Múzeum-tvorivá dieľňa</t>
  </si>
  <si>
    <t>0820-KD-všeobecné služby</t>
  </si>
  <si>
    <t>0820-Múzeum-všeobecné služby</t>
  </si>
  <si>
    <t>0840-Členské príspevky</t>
  </si>
  <si>
    <t>1020-Sociálny úrad-starobné poistenie</t>
  </si>
  <si>
    <t>1020-Sociálny úrad-poistenie do rezerv.f.</t>
  </si>
  <si>
    <t>1020-Kult. Podujatie-deň dôchodcov</t>
  </si>
  <si>
    <t>1020-Sociálny úrad-dohoda</t>
  </si>
  <si>
    <t>1020-Finančné príspevky dôchodcom</t>
  </si>
  <si>
    <t>0840-Cintorín-vodné</t>
  </si>
  <si>
    <t>0610-Byty-kazaliz., vodovodná prípojka</t>
  </si>
  <si>
    <t>717001 03</t>
  </si>
  <si>
    <t>0820-Múzeum-vyhotov. projekt.dok.</t>
  </si>
  <si>
    <t>0610-Byty-el. energia</t>
  </si>
  <si>
    <t>0630-Kanalizácia-oprava čerpadiel</t>
  </si>
  <si>
    <t>635004 01</t>
  </si>
  <si>
    <t>0630-Vodomery montované občanom</t>
  </si>
  <si>
    <t>633004 02</t>
  </si>
  <si>
    <t>0820-Múzeum-plyn</t>
  </si>
  <si>
    <t>0820-Múzeum-všeobecný materiál</t>
  </si>
  <si>
    <t>0111-OcU-poistenie majetku</t>
  </si>
  <si>
    <t>0620-Zam-§50j, §54, §52a-tarifný plat</t>
  </si>
  <si>
    <t>611</t>
  </si>
  <si>
    <t>0620-Zam-§50j, §54, §52a-všzp</t>
  </si>
  <si>
    <t>0620-Zam-§50j, §54, §52a-dôvera</t>
  </si>
  <si>
    <t>0620-Zam-§50j, §54, §52a-nemocenské poi</t>
  </si>
  <si>
    <t>0620-Zam-§50j, §54, §52a-starobné poist</t>
  </si>
  <si>
    <t>0620-Zam-§50j, §54, §52a-úrazové poist</t>
  </si>
  <si>
    <t>0620-Zam-§50j, §54, §52a-invalidné poist</t>
  </si>
  <si>
    <t>0620-Zam-§50j, §54, §52a-poist. v nezam</t>
  </si>
  <si>
    <t>0620-Zam-§50j, §54, §52a-rezervný fond</t>
  </si>
  <si>
    <t>0620-Zam-§50j, §54, §52a-prevádzk. stroje</t>
  </si>
  <si>
    <t>0620-Zam-§50j, §54, §52a-pracovná odev</t>
  </si>
  <si>
    <t>0620-Zam-§50j, §54, §52a-stravovanie</t>
  </si>
  <si>
    <t>0620-Zam-§50j, §54, §52a-nemoc. dávky</t>
  </si>
  <si>
    <t>0111-OcU-návrh na riešenie územného pl</t>
  </si>
  <si>
    <t>0640-VO-elektrická energia</t>
  </si>
  <si>
    <t>0170-Spl. úroku OTP 3005/13/019</t>
  </si>
  <si>
    <t>0170-Spl. úroku OTP 3005/15/032</t>
  </si>
  <si>
    <t>0170-Spl. úroku OTP 3005/15/033</t>
  </si>
  <si>
    <t>0170-Spl. úveru-OTP 3005/13/019</t>
  </si>
  <si>
    <t>0170-Spl. úveru OTP 3005/15/032</t>
  </si>
  <si>
    <t>Výsledok RO č. 7/2016 zo dňa 31.12.2016 :</t>
  </si>
  <si>
    <t>Rozpočtové opatrenie č.8/2016</t>
  </si>
  <si>
    <t>1AC1</t>
  </si>
  <si>
    <t>1AC2</t>
  </si>
  <si>
    <t>611 02</t>
  </si>
  <si>
    <t>0220-CO-úrazové poistenie</t>
  </si>
  <si>
    <t>0220-CO-dohoda o vykonaní práce</t>
  </si>
  <si>
    <t>637027 01</t>
  </si>
  <si>
    <t>0111-Kult. Podujatie-vianoce pre všetkých</t>
  </si>
  <si>
    <t>0111-Vš. Služby-NSK-zvidit. Rímskej Kelema</t>
  </si>
  <si>
    <t>0111-OcU-prieskumné a proj.práce-inf.tab.</t>
  </si>
  <si>
    <t>Príjem-Granty od sponzorov</t>
  </si>
  <si>
    <t>311 10</t>
  </si>
  <si>
    <t>Príjem-Zo ŠR na Zam.-§50j,§54,§52a</t>
  </si>
  <si>
    <t>Príjem od NSK-zviditeľnenie rímskej Kelemantie</t>
  </si>
  <si>
    <t>312008 03</t>
  </si>
  <si>
    <t>Príjem-Zo ŠR na odmenu skladníka CO</t>
  </si>
  <si>
    <t>312001 13</t>
  </si>
  <si>
    <t>Príjem- zo ŠR na MOS</t>
  </si>
  <si>
    <t>Prijatá dotácia na vzdel. poukazy (výdaj pri ZŠ)</t>
  </si>
  <si>
    <t>Prijatá dotácia zo ŠR na DHZ</t>
  </si>
  <si>
    <t>312001 34</t>
  </si>
  <si>
    <t>Prijatá dotácia od NSK na verejné inf. syst. obcí</t>
  </si>
  <si>
    <t>312008 04</t>
  </si>
  <si>
    <t xml:space="preserve">Prijatá dotácia od iných obcí na ver. inf. syst. </t>
  </si>
  <si>
    <t>Použitie rezevného fondu-zapoj. do rozpočtu</t>
  </si>
  <si>
    <t>0610-Byty-kanaliz., vodovod., plynová prípojka</t>
  </si>
  <si>
    <t>Výsledok RO č. 8/2016 zo dňa 31.12.2016 :</t>
  </si>
  <si>
    <t>1040-Nevyčerpané FP-strava, dopravné, DHZ</t>
  </si>
  <si>
    <t>Príjem na dopravné žiakom (výdaj pri ZŠ-332€)</t>
  </si>
  <si>
    <t>Prijatá dotácia na stravu (výdaj pri ZŠ-400€)</t>
  </si>
  <si>
    <t>-5 969 €</t>
  </si>
  <si>
    <t>Úprava roz. opatrením č. 7/2016 z 31.12.16</t>
  </si>
  <si>
    <t>Úprava roz. opatrením č. 8/2016 z 31.12.16</t>
  </si>
  <si>
    <t>Celkový rozpočet k 31.12.2016</t>
  </si>
  <si>
    <t>Úprava rozpočtu podľa návrhu č.1/2016 z 7.11.16</t>
  </si>
  <si>
    <t>Bežné príjmy</t>
  </si>
  <si>
    <t>Kapitálové príjmy</t>
  </si>
  <si>
    <t>Príjmové finančné operácie</t>
  </si>
  <si>
    <t>schválený rozp</t>
  </si>
  <si>
    <t>k 31.3.2016</t>
  </si>
  <si>
    <t>k 30.6.2016</t>
  </si>
  <si>
    <t>k 30.9.2016</t>
  </si>
  <si>
    <t>k 31.12.2016</t>
  </si>
  <si>
    <t>Celkové príjmy</t>
  </si>
  <si>
    <t>Bežné výdavky</t>
  </si>
  <si>
    <t>Kapitálové výdavky</t>
  </si>
  <si>
    <t>Výdavkové finančné operácie</t>
  </si>
  <si>
    <t>Bežné výdavky základnej školy</t>
  </si>
  <si>
    <t>Celkové výdavky obce</t>
  </si>
  <si>
    <t xml:space="preserve">Celkové výdavky spolu </t>
  </si>
  <si>
    <t>Príjmy</t>
  </si>
  <si>
    <t xml:space="preserve">Výdavky </t>
  </si>
  <si>
    <t>Vyhotovila: A. Vargová, dňa 10.2.2017</t>
  </si>
  <si>
    <t>Rozpočtové opatrenie č.1/2017</t>
  </si>
  <si>
    <t>Andrea Vargová-účtovníčka, 31.3.2017</t>
  </si>
  <si>
    <t>Ing. István Domin-starosta, 31.3.2017</t>
  </si>
  <si>
    <t>312012 04</t>
  </si>
  <si>
    <t>Príjem na vých. a vzdel. detí mš (výdaj pri ZŠ)</t>
  </si>
  <si>
    <t>312012 09</t>
  </si>
  <si>
    <t>Prijatá dotácia na lyžiarsky kurz (výdaj pri ZŠ)</t>
  </si>
  <si>
    <t>312012 11</t>
  </si>
  <si>
    <t>Prijatá dotácia na školu v prírode (výdaj pri ZŠ)</t>
  </si>
  <si>
    <t>Prijaltá dotácia na matriku</t>
  </si>
  <si>
    <t>Príijatá dotácia na register obyvateľov</t>
  </si>
  <si>
    <t>Prijatá dotácia na školské potreby (výdaj pri ZŠ)</t>
  </si>
  <si>
    <t>Prijatá dotácia na register adries</t>
  </si>
  <si>
    <t>312012 13</t>
  </si>
  <si>
    <t>131G</t>
  </si>
  <si>
    <t>453 01</t>
  </si>
  <si>
    <t>Zapojenie do rozpočtu NP-dopravné(výdaj pri ZŠ)</t>
  </si>
  <si>
    <t>Zapojenie do rozpočtu NP-strava</t>
  </si>
  <si>
    <t>453 02</t>
  </si>
  <si>
    <t>Zapojenie do rozpočtu NP-DHZ</t>
  </si>
  <si>
    <t>453 03</t>
  </si>
  <si>
    <t xml:space="preserve">0620-Zam. §50j,§52,§54-nemocenské poistenie </t>
  </si>
  <si>
    <t>0620-Zam. §50j,§52,§54-ostatné zdrav. Poistenie</t>
  </si>
  <si>
    <t xml:space="preserve">0620-Zam. §50j,§52,§54-starobné poistenie </t>
  </si>
  <si>
    <t>0620-Zam. §50j,§52,§54-úrazové poistenie</t>
  </si>
  <si>
    <t>0620-Zam. §50j,§52,§54-invalidné poistenie</t>
  </si>
  <si>
    <t>0620-Zam. §50j,§52,§54-poistenie v nezamestnantosti</t>
  </si>
  <si>
    <t>0620-Zam. §50j,§52,§54-poistenie do rezervného fondu</t>
  </si>
  <si>
    <t>0620-Zam. §50j,§52,§54-prídel do SF</t>
  </si>
  <si>
    <t>0111-OcU-register obyvateľov</t>
  </si>
  <si>
    <t>633006 03</t>
  </si>
  <si>
    <t>0111-OcU-register adries</t>
  </si>
  <si>
    <t>Výsledok RO č. 1/2017 zo dňa 31.3.2017 :</t>
  </si>
  <si>
    <t>Rekapitulácia rozpočtu - 2017</t>
  </si>
  <si>
    <t>rok 2017</t>
  </si>
  <si>
    <t>k 31.3.2017</t>
  </si>
  <si>
    <t>k 30.6.2017</t>
  </si>
  <si>
    <t>k 30.9.2017</t>
  </si>
  <si>
    <t>k 31.12.2017</t>
  </si>
  <si>
    <t>Úprava roz. opatrením č. 1/17 z 31.3.17</t>
  </si>
  <si>
    <t>0320-Požiarna ochrana-palivo</t>
  </si>
  <si>
    <t>1040-HN strava-vratky do ŠR</t>
  </si>
  <si>
    <t>Celkové zvýš. výdavkov:</t>
  </si>
  <si>
    <t>(obec=12 755€, zš=-19 552€)</t>
  </si>
  <si>
    <t>Rozpočtové opatrenie č.2/2017</t>
  </si>
  <si>
    <t>0111-OcU-posudky, odborné vyjadrenia</t>
  </si>
  <si>
    <t>0111-OcU-projektové dokumentácie</t>
  </si>
  <si>
    <t>716 01</t>
  </si>
  <si>
    <t>0111-OcU-výpočtová technika</t>
  </si>
  <si>
    <t>0820-KD-všeobecný materiál</t>
  </si>
  <si>
    <t>0820-Múzeum-projektové dokumentácie</t>
  </si>
  <si>
    <t>716 6</t>
  </si>
  <si>
    <t>0620-Rozvoj obce</t>
  </si>
  <si>
    <t>717001 02</t>
  </si>
  <si>
    <t>0510-Odpad-odvoz separovaného opdadu</t>
  </si>
  <si>
    <t>0520-ČOV-prístroje, zariadenia</t>
  </si>
  <si>
    <t>0520-ČOV-údržba prevádzkových strojov</t>
  </si>
  <si>
    <t>0520-ČOV-servis, údržba, opravy</t>
  </si>
  <si>
    <t>0320-Požiarna ochrana-poplatky, odvody</t>
  </si>
  <si>
    <t xml:space="preserve">0320-Požiarna ochrana-poistenie </t>
  </si>
  <si>
    <t>0830-Rozhlas-koncesionárky poplatok</t>
  </si>
  <si>
    <t>637035 01</t>
  </si>
  <si>
    <t>0111-OcU-kolky</t>
  </si>
  <si>
    <t>0510-Odpad-odvoz komunálneho odpadu</t>
  </si>
  <si>
    <t>Výsledok RO č. 2/2016 zo dňa 31.3.2017 :</t>
  </si>
  <si>
    <t>Celkový rozpočet k 31.3.2017</t>
  </si>
  <si>
    <t>Úprava roz. opatrením č. 2/17 z 31.3.17</t>
  </si>
  <si>
    <t>Celkový rozpočet k 30.6.2017</t>
  </si>
  <si>
    <t>Celkový rozpočet k 30.9.2017</t>
  </si>
  <si>
    <t>Celkový rozpočet k 31.12.2017</t>
  </si>
  <si>
    <t>Rozpočtové opatrenie č.3/2017</t>
  </si>
  <si>
    <t>Andrea Vargová-účtovníčka, 30.6.2017</t>
  </si>
  <si>
    <t>Ing. István Domin-starosta, 30.6.2017</t>
  </si>
  <si>
    <t>Prijatá dotácia na životné prostredie</t>
  </si>
  <si>
    <t>312012 03</t>
  </si>
  <si>
    <t>Príijatá dotácia na stavebný úrad</t>
  </si>
  <si>
    <t>312012 05</t>
  </si>
  <si>
    <t>Prijatá dotácia na učebnice (výdaj pri ZŠ)</t>
  </si>
  <si>
    <t>Prijatá dotácia na DHZ</t>
  </si>
  <si>
    <t>0111-OcU-vš.matriál-životné prostredie</t>
  </si>
  <si>
    <t>0111-OcU-kult. podujatie-obecný deň</t>
  </si>
  <si>
    <t>Prijatý grant na obecný deň od sponzorov</t>
  </si>
  <si>
    <t>(obec=14 795€, zš= -2 955€)</t>
  </si>
  <si>
    <t>Výsledok RO č. 3/2017 zo dňa 30.6.2017 :</t>
  </si>
  <si>
    <t>Úprava roz.opatrením č. 3/17 z 30.6.17</t>
  </si>
  <si>
    <t>Rozpočtové opatrenie č.4/2017</t>
  </si>
  <si>
    <t>0840-Transfér-Csemadok</t>
  </si>
  <si>
    <t xml:space="preserve">0840-Transfér-Matica Slovenská </t>
  </si>
  <si>
    <t>0840-Transfér-Červený kríž</t>
  </si>
  <si>
    <t>0840-Transfér-Zväz invalidov</t>
  </si>
  <si>
    <t>0840-Transfér-Jednoda dôchodcov</t>
  </si>
  <si>
    <t>0840-Transfér-Obecný športový klub</t>
  </si>
  <si>
    <t>0840-Transfér-Dobrovoľný hasičský zbor</t>
  </si>
  <si>
    <t>637004 6</t>
  </si>
  <si>
    <t>0830-KBTV-el. energia</t>
  </si>
  <si>
    <t>0820-Leányvár-všeobecný materiál</t>
  </si>
  <si>
    <t>0111-OcU-plyn-zdravotné stredisko</t>
  </si>
  <si>
    <t>0111-Brigáda -čistenie brehu Dunaja</t>
  </si>
  <si>
    <t>0111-Kult. Podujatie-Privítanie jari</t>
  </si>
  <si>
    <t>637002 07</t>
  </si>
  <si>
    <t>0111-OcU-posudky</t>
  </si>
  <si>
    <t>0111-OcU-dohoda o vykonaní práce</t>
  </si>
  <si>
    <t>0820-Knižnica - tarifný plat</t>
  </si>
  <si>
    <t>611 5</t>
  </si>
  <si>
    <t>0111-OcU-nájomné</t>
  </si>
  <si>
    <t>636002 02</t>
  </si>
  <si>
    <t>0520-ČOV-všeobecný materiál</t>
  </si>
  <si>
    <t>0540-Verejná zeleň-oprava kosačky</t>
  </si>
  <si>
    <t>0610-Nájomné byty-poplatok za pripojenie</t>
  </si>
  <si>
    <t>0620-Zam-§50j, §54, §52a-nemocenské p</t>
  </si>
  <si>
    <t>0620-Zam-§50j, §54, §52a-úrazové poiste</t>
  </si>
  <si>
    <t>0620-Zam-§50j, §54, §52a-invalidné poiste</t>
  </si>
  <si>
    <t>0620-Zam-§50j, §54, §52a-poistenie v neza</t>
  </si>
  <si>
    <t>0620-Zam-§50j,§54,§52a-rezervný fond</t>
  </si>
  <si>
    <t xml:space="preserve">   </t>
  </si>
  <si>
    <t>0620-Zam-§50j, §54, §52a-prídel do SF</t>
  </si>
  <si>
    <t>0620-Zam-§50j,§54,§52a-nemocenské dávky</t>
  </si>
  <si>
    <t>0620-Detské ihrisko-všeobecný materiál</t>
  </si>
  <si>
    <t>0111-Kultúrne podujatie-jazdecký deň</t>
  </si>
  <si>
    <t>0170-Splátka úroku Dexia 200910</t>
  </si>
  <si>
    <t>0320-Požiarna ochrana-nákup hasiacich prístrojov</t>
  </si>
  <si>
    <t>0320-Poťiarna ochrana-všeobecné služby</t>
  </si>
  <si>
    <t>0320-Požiarna ochrana-pracovná odev, obuv</t>
  </si>
  <si>
    <t>Výsledok RO č. 4/2017 zo dňa 30.6.2017 :</t>
  </si>
  <si>
    <t>642001 01</t>
  </si>
  <si>
    <t>642001 02</t>
  </si>
  <si>
    <t>642001 03</t>
  </si>
  <si>
    <t>642001 04</t>
  </si>
  <si>
    <t>642001 05</t>
  </si>
  <si>
    <t>642001 06</t>
  </si>
  <si>
    <t>642001 10</t>
  </si>
  <si>
    <t>633006 7</t>
  </si>
  <si>
    <t>0170-Splátka úveru OTP 3005/13/019</t>
  </si>
  <si>
    <t>0170-Splátka úveru Dexia 200271</t>
  </si>
  <si>
    <t>637012 03</t>
  </si>
  <si>
    <t>0620-Zam-§50j, §54, §52a-ost. zdrav. poist.</t>
  </si>
  <si>
    <t>Úprava roz. opatrením č. 4/17 z 30.6.17</t>
  </si>
  <si>
    <t>Rozpočtové opatrenie č.5/2017</t>
  </si>
  <si>
    <t>Andrea Vargová-účtovníčka, 30.9.2017</t>
  </si>
  <si>
    <t>Ing. István Domin-starosta, 30.9.2017</t>
  </si>
  <si>
    <t>Prijatá dotácia na matriku</t>
  </si>
  <si>
    <t>Prijatá dotácia na cestnú a pozemn. komu</t>
  </si>
  <si>
    <t>312012 02</t>
  </si>
  <si>
    <t>Prijatá dotácia na voľby do VUC</t>
  </si>
  <si>
    <t>312001 15</t>
  </si>
  <si>
    <t>Prijatá dotácia od NSK na tabule</t>
  </si>
  <si>
    <t>Prijatá dotácia od obcí na tabule</t>
  </si>
  <si>
    <t>0160-Voľby do VUC-odmena členom</t>
  </si>
  <si>
    <t>0111-OcU-prieskumné a projektové práce</t>
  </si>
  <si>
    <t>Výsledok RO č. 5/2017 zo dňa 30.9.2017 :</t>
  </si>
  <si>
    <t>0111-OcU-vš.mat.-cestná a pozemn. kom.</t>
  </si>
  <si>
    <t>(obec=26 672€, zš= 564€)</t>
  </si>
  <si>
    <t>Rozpočtové opatrenie č.6/2017</t>
  </si>
  <si>
    <t>0111-Zdravotné stredisko-plyn</t>
  </si>
  <si>
    <t>0111-OcU-telekomunikačné poplatky</t>
  </si>
  <si>
    <t>0111-Pošta-všeobecný materiál</t>
  </si>
  <si>
    <t>633006 08</t>
  </si>
  <si>
    <t>0111-OcU-odborná literatúra, knihy</t>
  </si>
  <si>
    <t>0111-OcU-pracovná odev</t>
  </si>
  <si>
    <t>0111-Kult. Podujatie-obecný deň</t>
  </si>
  <si>
    <t>0111-Kult. Podujatie-Dovidenia leto</t>
  </si>
  <si>
    <t>637002 08</t>
  </si>
  <si>
    <t>0111-Kult. Podujatie-Angolul tanuló falvak</t>
  </si>
  <si>
    <t>637002 10</t>
  </si>
  <si>
    <t>0111-Kult. Podujatie-Gastrofest Komoča</t>
  </si>
  <si>
    <t>637002 11</t>
  </si>
  <si>
    <t>0133-Matrika-školenie</t>
  </si>
  <si>
    <t xml:space="preserve">0170-Splátka úroku </t>
  </si>
  <si>
    <t>0220-Civilná ochrana-starobné poistenie</t>
  </si>
  <si>
    <t>0520-ČOV-palivo</t>
  </si>
  <si>
    <t>0540-verejná zeleň-vš. materiál</t>
  </si>
  <si>
    <t>0540-verejná zeleň-oprava kosačiek</t>
  </si>
  <si>
    <t>0820-kult. dom-vš. materiál</t>
  </si>
  <si>
    <t>0810-športové ihrisko-vš. materiál</t>
  </si>
  <si>
    <t>0820-Múzeum-tábor-tvorivá dielňa</t>
  </si>
  <si>
    <t>0820-Múzeum-výstavy</t>
  </si>
  <si>
    <t>0840-Transfér-obecný športový klub</t>
  </si>
  <si>
    <t xml:space="preserve">642001 01   </t>
  </si>
  <si>
    <t>0820-Kult dom-prevádzkové stroje</t>
  </si>
  <si>
    <t>0820-Kult. Dom-interiérové vybavenie</t>
  </si>
  <si>
    <t>633001 01</t>
  </si>
  <si>
    <t>0620-Detské ihrisko-zariadenie</t>
  </si>
  <si>
    <t>0111-OcU-doplnkové dôchodkové poistenie</t>
  </si>
  <si>
    <t>0320-Obecná polícia-telekomunikačné</t>
  </si>
  <si>
    <t>0540-Verejná zeleň-starobné poistenie</t>
  </si>
  <si>
    <t>0540-Verejná zeleň-úrazové poistenie</t>
  </si>
  <si>
    <t>0540-Verejná zeleň-rezervný fond</t>
  </si>
  <si>
    <t>0540-Verejná zeleň-dohoda o vyk. práce</t>
  </si>
  <si>
    <t>0620-Zam-§50j, §54, §52a-nemocenské po</t>
  </si>
  <si>
    <t>0620-Zam-§50j, §54, §52a-starobné poistenie</t>
  </si>
  <si>
    <t>0620-Zam-§50j, §54, §52a-úrazové poistenie</t>
  </si>
  <si>
    <t>0620-Zam-§50j, §54, §52a-invalidné poistenie</t>
  </si>
  <si>
    <t>0620-Zam-§50j, §54, §52a-poistenie v nezam</t>
  </si>
  <si>
    <t>0620-Zam-§50j, §54, §52a-nemocenské dávky</t>
  </si>
  <si>
    <t>0820-Múzeum-výstava</t>
  </si>
  <si>
    <t>0820-Knižnica-intriérové vybavenie</t>
  </si>
  <si>
    <t>625007</t>
  </si>
  <si>
    <t>1020-Sociálny úrad-dohoda o vykonaní prá</t>
  </si>
  <si>
    <t>Výsledok RO č. 6/2017 zo dňa 30.9.2017 :</t>
  </si>
  <si>
    <t>Úprava roz. opatrením č. 5/2017 z 30.9.17</t>
  </si>
  <si>
    <t>Úprava roz. opatrením č. 6/2017 z 30.9.17</t>
  </si>
  <si>
    <t>0820-Kult. dom - všeobecné služby</t>
  </si>
  <si>
    <t>Rozpočtové opatrenie č.7/2017</t>
  </si>
  <si>
    <t>Andrea Vargová-účtovníčka, 31.12.2017</t>
  </si>
  <si>
    <t>Ing. István Domin-starosta, 31.12.2017</t>
  </si>
  <si>
    <t>Príjem-dotácia od zdr. Dol.Žit.Ostr.-tabule</t>
  </si>
  <si>
    <t>314 01</t>
  </si>
  <si>
    <t>Príjem-z rozpočtu inej obce-tabule</t>
  </si>
  <si>
    <t>312007 01</t>
  </si>
  <si>
    <t>Príjem-grant pre školu od VW Slovakia</t>
  </si>
  <si>
    <t>311 01</t>
  </si>
  <si>
    <t>311 05</t>
  </si>
  <si>
    <t>Príjem-na stravu v HN</t>
  </si>
  <si>
    <t>Príjem -odmena skladníka</t>
  </si>
  <si>
    <t>Príjem-na voľby do VUC</t>
  </si>
  <si>
    <t>Príjem-na vzdelávanie detí zo SZP</t>
  </si>
  <si>
    <t>Príjem pre DHZ</t>
  </si>
  <si>
    <t>Príjem-rodinné prídavky</t>
  </si>
  <si>
    <t>Príjem-na kultúru NM-jazdecký,obecný deň</t>
  </si>
  <si>
    <t>Príjem-na kultúru NM-tvorivá dielňa</t>
  </si>
  <si>
    <t>Príjem-na školstvo na normatívne výdavky</t>
  </si>
  <si>
    <t>Príjem-na školstvo-vzdelávacie poukazy</t>
  </si>
  <si>
    <t>Príjem-na školstvo-dopravné</t>
  </si>
  <si>
    <t>Príjem-na školstvo-na vzdel. Detí mš</t>
  </si>
  <si>
    <t>Príjem-pre zš-kultúra NM</t>
  </si>
  <si>
    <t>312008 05</t>
  </si>
  <si>
    <t>Príjem-za integrované obslužné miesto-IOM</t>
  </si>
  <si>
    <t>Výdaj-0160-Voľby-ostatné zdrav. poistenie</t>
  </si>
  <si>
    <t>625004  01</t>
  </si>
  <si>
    <t>625007 06</t>
  </si>
  <si>
    <t>632005 02</t>
  </si>
  <si>
    <t>633016 02</t>
  </si>
  <si>
    <t>637014 02</t>
  </si>
  <si>
    <t>Výdaj-0160-Voľby-stravovanie</t>
  </si>
  <si>
    <t>Výdaj-0160-Voľby-reprezentačné</t>
  </si>
  <si>
    <t>Výdaj-0160-Voľby-všeobecný materiál</t>
  </si>
  <si>
    <t>Výdaj-0160-Voľby-telekomunikačné</t>
  </si>
  <si>
    <t>Výdaj-0160-Voľby-poist. do rezerv. fondu</t>
  </si>
  <si>
    <t>Výdaj-0160-Voľby-invalidné poistenie</t>
  </si>
  <si>
    <t>Výdaj-0160-Voľby-úrazové poistenie</t>
  </si>
  <si>
    <t>Výdaj-0160-Voľby-nemocenské poistenie</t>
  </si>
  <si>
    <t>Výdaj-0160-Voľby-starobné poistenie</t>
  </si>
  <si>
    <t>Výdaj-0160-Voľby-poistenie v nezamest.</t>
  </si>
  <si>
    <t>Výdaj-0220-CO-dohoda</t>
  </si>
  <si>
    <t>Výdaj-0320-PO-palivo</t>
  </si>
  <si>
    <t>Výdaj-1040-Prídavky na deti</t>
  </si>
  <si>
    <t>Výdaj-0820-Múzeum-tvorivá dielňa</t>
  </si>
  <si>
    <t>Výdaj-0111-Kultúrne poduj.-obecný deň</t>
  </si>
  <si>
    <t>Výdaj-0620-Zam.§50j,§54,§52a</t>
  </si>
  <si>
    <t>Výdaj-0111-OcU-tarifný plat</t>
  </si>
  <si>
    <t>Výdaj-0620-Zam.§50j,§54,§52a-dôvera</t>
  </si>
  <si>
    <t>Výdaj-0620-Zam-§50j,§54,§52a-nemoc.poi</t>
  </si>
  <si>
    <t>Výdaj-0620-Zam-§50j,§54,§52a-starob.poi</t>
  </si>
  <si>
    <t>Výdaj-0111-obnova pamätníka I.sv.vojny</t>
  </si>
  <si>
    <t>Výdaj-0111-odvod spl. popl. za IOM</t>
  </si>
  <si>
    <t>Výdaj-0451-Cesty-všeobecný materiál</t>
  </si>
  <si>
    <t>633006</t>
  </si>
  <si>
    <t>Výdaj-0111OcU-priesk. a proj. práce</t>
  </si>
  <si>
    <t>Výsledok RO č. 7/2017 zo dňa 31.12.2017 :</t>
  </si>
  <si>
    <t>Príjem-dotácia od zdr. DŽO-tabule</t>
  </si>
  <si>
    <t>Príjem-od Bethlen G. alap(z toho zš: 482)</t>
  </si>
  <si>
    <t>(obec= 20 696€, zš= 18 543€)</t>
  </si>
  <si>
    <t>Úprava roz. opatrením č. 8/2017 z 31.12.17</t>
  </si>
  <si>
    <t>Úprava roz. opatrením č. 7/2017 z 31.12.17</t>
  </si>
  <si>
    <t>Úprava rozpočtu č. 1/2017 z 11.12.2017</t>
  </si>
  <si>
    <t>Vyhotovila: A. Vargová, dňa 2.2.2018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</si>
</sst>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[$€-1];[Red]\-#,##0\ [$€-1]"/>
    <numFmt numFmtId="165" formatCode="#,##0\ [$€-1]"/>
    <numFmt numFmtId="166" formatCode="#,##0.00\ [$€-1];[Red]\-#,##0.00\ [$€-1]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2">
    <xf numFmtId="0" fontId="0" fillId="0" borderId="0" xfId="0"/>
    <xf numFmtId="49" fontId="0" fillId="0" borderId="8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7" xfId="0" applyFont="1" applyBorder="1" applyAlignment="1">
      <alignment horizontal="center"/>
    </xf>
    <xf numFmtId="49" fontId="0" fillId="0" borderId="7" xfId="0" applyNumberFormat="1" applyFont="1" applyBorder="1" applyAlignment="1">
      <alignment horizontal="right"/>
    </xf>
    <xf numFmtId="3" fontId="0" fillId="0" borderId="7" xfId="0" applyNumberFormat="1" applyFont="1" applyBorder="1"/>
    <xf numFmtId="3" fontId="0" fillId="0" borderId="8" xfId="0" applyNumberFormat="1" applyFont="1" applyBorder="1"/>
    <xf numFmtId="0" fontId="0" fillId="0" borderId="7" xfId="0" applyFont="1" applyBorder="1"/>
    <xf numFmtId="49" fontId="0" fillId="0" borderId="8" xfId="0" applyNumberFormat="1" applyFont="1" applyBorder="1"/>
    <xf numFmtId="49" fontId="0" fillId="0" borderId="9" xfId="0" applyNumberFormat="1" applyFont="1" applyBorder="1"/>
    <xf numFmtId="0" fontId="0" fillId="0" borderId="7" xfId="0" applyFont="1" applyBorder="1" applyAlignment="1">
      <alignment horizontal="right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9" xfId="0" applyBorder="1"/>
    <xf numFmtId="0" fontId="0" fillId="0" borderId="8" xfId="0" applyBorder="1"/>
    <xf numFmtId="3" fontId="0" fillId="0" borderId="8" xfId="0" applyNumberFormat="1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Fill="1" applyBorder="1" applyAlignment="1">
      <alignment horizontal="right"/>
    </xf>
    <xf numFmtId="3" fontId="0" fillId="0" borderId="7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horizontal="right"/>
    </xf>
    <xf numFmtId="3" fontId="0" fillId="0" borderId="10" xfId="0" applyNumberFormat="1" applyFill="1" applyBorder="1"/>
    <xf numFmtId="0" fontId="0" fillId="0" borderId="7" xfId="0" applyFont="1" applyBorder="1" applyAlignment="1">
      <alignment horizontal="left"/>
    </xf>
    <xf numFmtId="0" fontId="3" fillId="0" borderId="0" xfId="0" applyFont="1"/>
    <xf numFmtId="3" fontId="0" fillId="0" borderId="0" xfId="0" applyNumberFormat="1" applyFill="1" applyBorder="1"/>
    <xf numFmtId="0" fontId="0" fillId="0" borderId="7" xfId="0" applyFill="1" applyBorder="1" applyAlignment="1">
      <alignment horizontal="center"/>
    </xf>
    <xf numFmtId="0" fontId="0" fillId="0" borderId="13" xfId="0" applyFill="1" applyBorder="1"/>
    <xf numFmtId="164" fontId="0" fillId="0" borderId="0" xfId="0" applyNumberFormat="1"/>
    <xf numFmtId="164" fontId="0" fillId="0" borderId="0" xfId="0" applyNumberFormat="1" applyAlignment="1">
      <alignment horizontal="left"/>
    </xf>
    <xf numFmtId="0" fontId="0" fillId="0" borderId="7" xfId="0" applyFill="1" applyBorder="1" applyAlignment="1">
      <alignment horizontal="left"/>
    </xf>
    <xf numFmtId="49" fontId="0" fillId="0" borderId="7" xfId="0" applyNumberFormat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7" xfId="0" applyFill="1" applyBorder="1"/>
    <xf numFmtId="164" fontId="0" fillId="0" borderId="9" xfId="0" applyNumberFormat="1" applyBorder="1" applyAlignment="1">
      <alignment horizontal="left"/>
    </xf>
    <xf numFmtId="0" fontId="0" fillId="0" borderId="4" xfId="0" applyFill="1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/>
    <xf numFmtId="0" fontId="0" fillId="0" borderId="0" xfId="0" applyFill="1" applyBorder="1"/>
    <xf numFmtId="164" fontId="0" fillId="0" borderId="0" xfId="0" applyNumberFormat="1" applyBorder="1" applyAlignment="1">
      <alignment horizontal="left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4" xfId="0" applyFont="1" applyBorder="1"/>
    <xf numFmtId="0" fontId="0" fillId="0" borderId="14" xfId="0" applyFont="1" applyFill="1" applyBorder="1"/>
    <xf numFmtId="0" fontId="0" fillId="0" borderId="14" xfId="0" applyBorder="1"/>
    <xf numFmtId="0" fontId="0" fillId="0" borderId="14" xfId="0" applyBorder="1" applyAlignment="1"/>
    <xf numFmtId="3" fontId="0" fillId="0" borderId="0" xfId="0" applyNumberFormat="1"/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7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0" borderId="9" xfId="0" applyFont="1" applyBorder="1"/>
    <xf numFmtId="0" fontId="4" fillId="0" borderId="7" xfId="0" applyFont="1" applyBorder="1" applyAlignment="1">
      <alignment horizontal="left"/>
    </xf>
    <xf numFmtId="3" fontId="4" fillId="0" borderId="8" xfId="0" applyNumberFormat="1" applyFont="1" applyBorder="1"/>
    <xf numFmtId="0" fontId="4" fillId="0" borderId="10" xfId="0" applyFont="1" applyBorder="1" applyAlignment="1">
      <alignment horizontal="center"/>
    </xf>
    <xf numFmtId="0" fontId="4" fillId="0" borderId="12" xfId="0" applyFont="1" applyBorder="1"/>
    <xf numFmtId="0" fontId="4" fillId="0" borderId="10" xfId="0" applyFont="1" applyFill="1" applyBorder="1" applyAlignment="1">
      <alignment horizontal="left"/>
    </xf>
    <xf numFmtId="3" fontId="4" fillId="0" borderId="10" xfId="0" applyNumberFormat="1" applyFont="1" applyFill="1" applyBorder="1"/>
    <xf numFmtId="164" fontId="0" fillId="0" borderId="0" xfId="0" applyNumberFormat="1" applyBorder="1"/>
    <xf numFmtId="3" fontId="6" fillId="0" borderId="7" xfId="0" applyNumberFormat="1" applyFont="1" applyBorder="1"/>
    <xf numFmtId="0" fontId="6" fillId="0" borderId="9" xfId="0" applyFont="1" applyBorder="1"/>
    <xf numFmtId="3" fontId="6" fillId="0" borderId="8" xfId="0" applyNumberFormat="1" applyFont="1" applyBorder="1"/>
    <xf numFmtId="0" fontId="6" fillId="0" borderId="7" xfId="0" applyFont="1" applyBorder="1" applyAlignment="1">
      <alignment horizontal="center"/>
    </xf>
    <xf numFmtId="0" fontId="5" fillId="0" borderId="0" xfId="0" applyFont="1"/>
    <xf numFmtId="0" fontId="0" fillId="0" borderId="20" xfId="0" applyBorder="1"/>
    <xf numFmtId="3" fontId="0" fillId="0" borderId="20" xfId="0" applyNumberFormat="1" applyBorder="1" applyAlignment="1">
      <alignment horizontal="center"/>
    </xf>
    <xf numFmtId="0" fontId="0" fillId="0" borderId="21" xfId="0" applyBorder="1"/>
    <xf numFmtId="3" fontId="0" fillId="0" borderId="21" xfId="0" applyNumberFormat="1" applyBorder="1" applyAlignment="1">
      <alignment horizontal="center"/>
    </xf>
    <xf numFmtId="0" fontId="7" fillId="0" borderId="15" xfId="0" applyFont="1" applyBorder="1"/>
    <xf numFmtId="3" fontId="7" fillId="0" borderId="22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0" fontId="5" fillId="0" borderId="15" xfId="0" applyFont="1" applyBorder="1"/>
    <xf numFmtId="3" fontId="5" fillId="0" borderId="22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7" xfId="0" applyFill="1" applyBorder="1" applyAlignment="1">
      <alignment horizontal="left"/>
    </xf>
    <xf numFmtId="164" fontId="6" fillId="0" borderId="0" xfId="0" applyNumberFormat="1" applyFont="1"/>
    <xf numFmtId="0" fontId="5" fillId="0" borderId="24" xfId="0" applyFont="1" applyBorder="1"/>
    <xf numFmtId="3" fontId="5" fillId="0" borderId="25" xfId="0" applyNumberFormat="1" applyFont="1" applyBorder="1" applyAlignment="1">
      <alignment horizontal="center"/>
    </xf>
    <xf numFmtId="3" fontId="5" fillId="0" borderId="26" xfId="0" applyNumberFormat="1" applyFont="1" applyBorder="1" applyAlignment="1">
      <alignment horizontal="center"/>
    </xf>
    <xf numFmtId="0" fontId="0" fillId="0" borderId="23" xfId="0" applyFill="1" applyBorder="1"/>
    <xf numFmtId="3" fontId="0" fillId="0" borderId="23" xfId="0" applyNumberFormat="1" applyBorder="1" applyAlignment="1">
      <alignment horizontal="center"/>
    </xf>
    <xf numFmtId="0" fontId="0" fillId="0" borderId="20" xfId="0" applyFill="1" applyBorder="1"/>
    <xf numFmtId="3" fontId="0" fillId="0" borderId="20" xfId="0" applyNumberFormat="1" applyFill="1" applyBorder="1" applyAlignment="1">
      <alignment horizontal="center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7" xfId="0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7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3" xfId="0" applyBorder="1"/>
    <xf numFmtId="0" fontId="0" fillId="0" borderId="1" xfId="0" applyBorder="1" applyAlignment="1">
      <alignment horizontal="center"/>
    </xf>
    <xf numFmtId="3" fontId="0" fillId="0" borderId="7" xfId="0" applyNumberFormat="1" applyBorder="1"/>
    <xf numFmtId="49" fontId="0" fillId="0" borderId="0" xfId="0" applyNumberFormat="1" applyFont="1" applyAlignment="1">
      <alignment horizontal="right"/>
    </xf>
    <xf numFmtId="0" fontId="5" fillId="0" borderId="0" xfId="0" applyFont="1" applyFill="1"/>
    <xf numFmtId="0" fontId="0" fillId="0" borderId="0" xfId="0" applyFill="1"/>
    <xf numFmtId="164" fontId="0" fillId="0" borderId="0" xfId="0" applyNumberFormat="1" applyFill="1"/>
    <xf numFmtId="2" fontId="0" fillId="0" borderId="0" xfId="0" applyNumberFormat="1"/>
    <xf numFmtId="3" fontId="3" fillId="0" borderId="0" xfId="0" applyNumberFormat="1" applyFont="1"/>
    <xf numFmtId="165" fontId="0" fillId="0" borderId="0" xfId="0" applyNumberFormat="1" applyFont="1" applyFill="1"/>
    <xf numFmtId="3" fontId="0" fillId="0" borderId="0" xfId="0" applyNumberFormat="1" applyAlignment="1">
      <alignment horizontal="center"/>
    </xf>
    <xf numFmtId="0" fontId="5" fillId="0" borderId="23" xfId="0" applyFont="1" applyBorder="1"/>
    <xf numFmtId="3" fontId="5" fillId="0" borderId="23" xfId="0" applyNumberFormat="1" applyFont="1" applyBorder="1" applyAlignment="1">
      <alignment horizontal="center"/>
    </xf>
    <xf numFmtId="0" fontId="0" fillId="0" borderId="23" xfId="0" applyBorder="1"/>
    <xf numFmtId="0" fontId="0" fillId="0" borderId="0" xfId="0" applyFont="1"/>
    <xf numFmtId="0" fontId="5" fillId="0" borderId="0" xfId="0" applyFont="1" applyBorder="1"/>
    <xf numFmtId="3" fontId="5" fillId="0" borderId="23" xfId="0" applyNumberFormat="1" applyFont="1" applyBorder="1" applyAlignment="1"/>
    <xf numFmtId="3" fontId="5" fillId="0" borderId="0" xfId="0" applyNumberFormat="1" applyFont="1" applyBorder="1" applyAlignment="1"/>
    <xf numFmtId="3" fontId="5" fillId="0" borderId="0" xfId="0" applyNumberFormat="1" applyFont="1" applyBorder="1" applyAlignment="1">
      <alignment horizontal="center"/>
    </xf>
    <xf numFmtId="0" fontId="0" fillId="0" borderId="17" xfId="0" applyBorder="1"/>
    <xf numFmtId="0" fontId="0" fillId="0" borderId="21" xfId="0" applyFont="1" applyBorder="1"/>
    <xf numFmtId="3" fontId="0" fillId="0" borderId="21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3" xfId="0" applyFont="1" applyFill="1" applyBorder="1"/>
    <xf numFmtId="0" fontId="5" fillId="0" borderId="23" xfId="0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3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0" xfId="0" applyFont="1" applyFill="1" applyBorder="1"/>
    <xf numFmtId="0" fontId="0" fillId="0" borderId="7" xfId="0" applyFont="1" applyBorder="1" applyAlignment="1">
      <alignment horizontal="left"/>
    </xf>
    <xf numFmtId="0" fontId="5" fillId="0" borderId="9" xfId="0" applyFont="1" applyBorder="1"/>
    <xf numFmtId="0" fontId="0" fillId="0" borderId="7" xfId="0" applyFont="1" applyFill="1" applyBorder="1" applyAlignment="1">
      <alignment horizontal="left"/>
    </xf>
    <xf numFmtId="3" fontId="0" fillId="0" borderId="7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3" fontId="0" fillId="0" borderId="4" xfId="0" applyNumberFormat="1" applyFont="1" applyFill="1" applyBorder="1"/>
    <xf numFmtId="0" fontId="0" fillId="0" borderId="7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/>
    <xf numFmtId="0" fontId="0" fillId="0" borderId="7" xfId="0" applyFont="1" applyFill="1" applyBorder="1"/>
    <xf numFmtId="3" fontId="0" fillId="0" borderId="0" xfId="0" applyNumberFormat="1" applyFill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 vertical="center" wrapText="1"/>
    </xf>
    <xf numFmtId="49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0" fillId="0" borderId="8" xfId="0" applyNumberFormat="1" applyFont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0" xfId="0" applyNumberForma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right" vertical="center"/>
    </xf>
    <xf numFmtId="3" fontId="0" fillId="0" borderId="7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 wrapText="1"/>
    </xf>
    <xf numFmtId="3" fontId="0" fillId="0" borderId="27" xfId="0" applyNumberFormat="1" applyFont="1" applyFill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9" xfId="0" applyFont="1" applyFill="1" applyBorder="1"/>
    <xf numFmtId="49" fontId="0" fillId="0" borderId="8" xfId="0" applyNumberFormat="1" applyFont="1" applyFill="1" applyBorder="1"/>
    <xf numFmtId="49" fontId="0" fillId="0" borderId="9" xfId="0" applyNumberFormat="1" applyFont="1" applyFill="1" applyBorder="1"/>
    <xf numFmtId="3" fontId="0" fillId="0" borderId="8" xfId="0" applyNumberFormat="1" applyFont="1" applyFill="1" applyBorder="1"/>
    <xf numFmtId="0" fontId="5" fillId="0" borderId="9" xfId="0" applyFont="1" applyFill="1" applyBorder="1"/>
    <xf numFmtId="0" fontId="0" fillId="0" borderId="9" xfId="0" applyFill="1" applyBorder="1"/>
    <xf numFmtId="0" fontId="0" fillId="0" borderId="7" xfId="0" applyFont="1" applyFill="1" applyBorder="1" applyAlignment="1"/>
    <xf numFmtId="0" fontId="0" fillId="0" borderId="8" xfId="0" applyFont="1" applyFill="1" applyBorder="1" applyAlignment="1"/>
    <xf numFmtId="0" fontId="0" fillId="0" borderId="9" xfId="0" applyFont="1" applyFill="1" applyBorder="1" applyAlignment="1"/>
    <xf numFmtId="0" fontId="0" fillId="0" borderId="4" xfId="0" applyFont="1" applyFill="1" applyBorder="1"/>
    <xf numFmtId="0" fontId="0" fillId="0" borderId="5" xfId="0" applyFont="1" applyFill="1" applyBorder="1"/>
    <xf numFmtId="0" fontId="0" fillId="0" borderId="6" xfId="0" applyFont="1" applyFill="1" applyBorder="1"/>
    <xf numFmtId="0" fontId="0" fillId="0" borderId="4" xfId="0" applyFont="1" applyFill="1" applyBorder="1" applyAlignment="1">
      <alignment horizontal="center"/>
    </xf>
    <xf numFmtId="0" fontId="0" fillId="0" borderId="6" xfId="0" applyFill="1" applyBorder="1"/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/>
    <xf numFmtId="0" fontId="3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left"/>
    </xf>
    <xf numFmtId="0" fontId="11" fillId="0" borderId="0" xfId="0" applyFont="1" applyBorder="1" applyAlignment="1">
      <alignment horizontal="center" wrapText="1"/>
    </xf>
    <xf numFmtId="0" fontId="11" fillId="0" borderId="28" xfId="0" applyFont="1" applyBorder="1" applyAlignment="1">
      <alignment horizontal="center" wrapText="1"/>
    </xf>
    <xf numFmtId="0" fontId="11" fillId="0" borderId="13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right" wrapText="1"/>
    </xf>
    <xf numFmtId="3" fontId="0" fillId="0" borderId="2" xfId="0" applyNumberFormat="1" applyFont="1" applyBorder="1" applyAlignment="1">
      <alignment horizontal="right"/>
    </xf>
    <xf numFmtId="0" fontId="3" fillId="0" borderId="28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0" borderId="9" xfId="0" applyFont="1" applyBorder="1" applyAlignment="1">
      <alignment vertical="center"/>
    </xf>
    <xf numFmtId="3" fontId="0" fillId="0" borderId="7" xfId="0" applyNumberFormat="1" applyFont="1" applyBorder="1" applyAlignment="1"/>
    <xf numFmtId="3" fontId="0" fillId="0" borderId="9" xfId="0" applyNumberFormat="1" applyFont="1" applyBorder="1" applyAlignment="1"/>
    <xf numFmtId="3" fontId="11" fillId="0" borderId="4" xfId="0" applyNumberFormat="1" applyFont="1" applyBorder="1" applyAlignment="1">
      <alignment horizontal="right" vertical="center"/>
    </xf>
    <xf numFmtId="3" fontId="11" fillId="0" borderId="13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vertical="center"/>
    </xf>
    <xf numFmtId="166" fontId="0" fillId="0" borderId="0" xfId="0" applyNumberFormat="1"/>
    <xf numFmtId="0" fontId="3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4" fillId="0" borderId="9" xfId="0" applyFont="1" applyFill="1" applyBorder="1"/>
    <xf numFmtId="0" fontId="13" fillId="0" borderId="9" xfId="0" applyFont="1" applyFill="1" applyBorder="1"/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49" fontId="6" fillId="0" borderId="7" xfId="0" applyNumberFormat="1" applyFont="1" applyBorder="1" applyAlignment="1">
      <alignment horizontal="left"/>
    </xf>
    <xf numFmtId="49" fontId="6" fillId="0" borderId="8" xfId="0" applyNumberFormat="1" applyFont="1" applyBorder="1"/>
    <xf numFmtId="49" fontId="6" fillId="0" borderId="9" xfId="0" applyNumberFormat="1" applyFont="1" applyBorder="1"/>
    <xf numFmtId="0" fontId="6" fillId="0" borderId="7" xfId="0" applyFont="1" applyBorder="1" applyAlignment="1">
      <alignment horizontal="left"/>
    </xf>
    <xf numFmtId="0" fontId="6" fillId="0" borderId="7" xfId="0" applyFont="1" applyBorder="1"/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49" fontId="6" fillId="0" borderId="8" xfId="0" applyNumberFormat="1" applyFont="1" applyFill="1" applyBorder="1"/>
    <xf numFmtId="49" fontId="6" fillId="0" borderId="9" xfId="0" applyNumberFormat="1" applyFont="1" applyFill="1" applyBorder="1"/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3" fontId="6" fillId="0" borderId="7" xfId="0" applyNumberFormat="1" applyFont="1" applyFill="1" applyBorder="1"/>
    <xf numFmtId="3" fontId="6" fillId="0" borderId="8" xfId="0" applyNumberFormat="1" applyFont="1" applyFill="1" applyBorder="1"/>
    <xf numFmtId="0" fontId="6" fillId="0" borderId="7" xfId="0" applyFont="1" applyFill="1" applyBorder="1" applyAlignment="1"/>
    <xf numFmtId="0" fontId="6" fillId="0" borderId="8" xfId="0" applyFont="1" applyFill="1" applyBorder="1" applyAlignment="1"/>
    <xf numFmtId="0" fontId="6" fillId="0" borderId="9" xfId="0" applyFont="1" applyFill="1" applyBorder="1" applyAlignment="1"/>
    <xf numFmtId="0" fontId="6" fillId="0" borderId="4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3" fontId="6" fillId="0" borderId="4" xfId="0" applyNumberFormat="1" applyFont="1" applyFill="1" applyBorder="1"/>
    <xf numFmtId="0" fontId="6" fillId="0" borderId="8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/>
    <xf numFmtId="0" fontId="6" fillId="0" borderId="7" xfId="0" applyFont="1" applyFill="1" applyBorder="1" applyAlignment="1"/>
    <xf numFmtId="0" fontId="6" fillId="0" borderId="8" xfId="0" applyFont="1" applyFill="1" applyBorder="1" applyAlignment="1"/>
    <xf numFmtId="0" fontId="6" fillId="0" borderId="9" xfId="0" applyFont="1" applyFill="1" applyBorder="1" applyAlignment="1"/>
    <xf numFmtId="0" fontId="6" fillId="0" borderId="7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Font="1" applyBorder="1"/>
    <xf numFmtId="49" fontId="0" fillId="0" borderId="3" xfId="0" applyNumberFormat="1" applyFont="1" applyBorder="1"/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49" fontId="0" fillId="0" borderId="19" xfId="0" applyNumberFormat="1" applyFont="1" applyBorder="1"/>
    <xf numFmtId="49" fontId="0" fillId="0" borderId="18" xfId="0" applyNumberFormat="1" applyFont="1" applyBorder="1"/>
    <xf numFmtId="0" fontId="0" fillId="0" borderId="17" xfId="0" applyFont="1" applyBorder="1" applyAlignment="1">
      <alignment horizontal="center"/>
    </xf>
    <xf numFmtId="0" fontId="0" fillId="0" borderId="18" xfId="0" applyFont="1" applyBorder="1"/>
    <xf numFmtId="0" fontId="0" fillId="0" borderId="17" xfId="0" applyFont="1" applyBorder="1" applyAlignment="1">
      <alignment horizontal="left"/>
    </xf>
    <xf numFmtId="3" fontId="0" fillId="0" borderId="17" xfId="0" applyNumberFormat="1" applyFont="1" applyBorder="1" applyAlignment="1">
      <alignment horizontal="right"/>
    </xf>
    <xf numFmtId="3" fontId="5" fillId="0" borderId="29" xfId="0" applyNumberFormat="1" applyFon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30" xfId="0" applyNumberFormat="1" applyFill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49" fontId="6" fillId="0" borderId="0" xfId="0" applyNumberFormat="1" applyFont="1" applyFill="1" applyBorder="1"/>
    <xf numFmtId="0" fontId="13" fillId="0" borderId="0" xfId="0" applyFont="1" applyFill="1" applyBorder="1"/>
    <xf numFmtId="4" fontId="0" fillId="0" borderId="0" xfId="0" applyNumberFormat="1"/>
    <xf numFmtId="0" fontId="0" fillId="0" borderId="23" xfId="0" applyFont="1" applyBorder="1"/>
    <xf numFmtId="0" fontId="0" fillId="0" borderId="21" xfId="0" applyFill="1" applyBorder="1"/>
    <xf numFmtId="0" fontId="5" fillId="0" borderId="7" xfId="0" applyFont="1" applyBorder="1"/>
    <xf numFmtId="0" fontId="0" fillId="0" borderId="30" xfId="0" applyFont="1" applyBorder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7" xfId="0" applyFont="1" applyFill="1" applyBorder="1" applyAlignment="1"/>
    <xf numFmtId="0" fontId="0" fillId="0" borderId="8" xfId="0" applyFont="1" applyFill="1" applyBorder="1" applyAlignment="1"/>
    <xf numFmtId="0" fontId="0" fillId="0" borderId="9" xfId="0" applyFont="1" applyFill="1" applyBorder="1" applyAlignment="1"/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6" fillId="0" borderId="7" xfId="0" applyFont="1" applyFill="1" applyBorder="1" applyAlignment="1"/>
    <xf numFmtId="0" fontId="6" fillId="0" borderId="8" xfId="0" applyFont="1" applyFill="1" applyBorder="1" applyAlignment="1"/>
    <xf numFmtId="0" fontId="6" fillId="0" borderId="9" xfId="0" applyFont="1" applyFill="1" applyBorder="1" applyAlignment="1"/>
    <xf numFmtId="0" fontId="6" fillId="0" borderId="7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A22" workbookViewId="0">
      <selection activeCell="A32" sqref="A32:D33"/>
    </sheetView>
  </sheetViews>
  <sheetFormatPr defaultRowHeight="14.4" x14ac:dyDescent="0.3"/>
  <cols>
    <col min="4" max="4" width="11.33203125" customWidth="1"/>
    <col min="5" max="5" width="5.109375" customWidth="1"/>
    <col min="6" max="6" width="6.33203125" customWidth="1"/>
    <col min="8" max="8" width="5.77734375" customWidth="1"/>
    <col min="9" max="9" width="5.21875" customWidth="1"/>
    <col min="11" max="11" width="5.44140625" customWidth="1"/>
    <col min="13" max="13" width="5.21875" customWidth="1"/>
    <col min="15" max="15" width="4" customWidth="1"/>
  </cols>
  <sheetData>
    <row r="1" spans="1:17" x14ac:dyDescent="0.3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thickBot="1" x14ac:dyDescent="0.35"/>
    <row r="3" spans="1:17" ht="15" thickBot="1" x14ac:dyDescent="0.35">
      <c r="A3" s="319" t="s">
        <v>16</v>
      </c>
      <c r="B3" s="320"/>
      <c r="C3" s="320"/>
      <c r="D3" s="321"/>
      <c r="E3" s="319" t="s">
        <v>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23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19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20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17" ht="10.199999999999999" customHeight="1" thickBot="1" x14ac:dyDescent="0.35"/>
    <row r="9" spans="1:17" ht="19.95" customHeight="1" thickBot="1" x14ac:dyDescent="0.35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9" t="s">
        <v>52</v>
      </c>
      <c r="O9" s="350"/>
      <c r="P9" s="337" t="s">
        <v>5</v>
      </c>
      <c r="Q9" s="338"/>
    </row>
    <row r="10" spans="1:17" ht="19.95" customHeight="1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51" t="s">
        <v>53</v>
      </c>
      <c r="O10" s="352"/>
      <c r="P10" s="339"/>
      <c r="Q10" s="341"/>
    </row>
    <row r="11" spans="1:17" ht="15" thickBot="1" x14ac:dyDescent="0.35">
      <c r="A11" s="322" t="s">
        <v>6</v>
      </c>
      <c r="B11" s="323"/>
      <c r="C11" s="323"/>
      <c r="D11" s="324"/>
      <c r="E11" s="1" t="s">
        <v>7</v>
      </c>
      <c r="F11" s="2"/>
      <c r="G11" s="3"/>
      <c r="H11" s="4">
        <v>111</v>
      </c>
      <c r="I11" s="3"/>
      <c r="J11" s="5" t="s">
        <v>32</v>
      </c>
      <c r="K11" s="3"/>
      <c r="L11" s="6">
        <v>142</v>
      </c>
      <c r="M11" s="3"/>
      <c r="N11" s="6">
        <v>140</v>
      </c>
      <c r="O11" s="3"/>
      <c r="P11" s="7">
        <f>L11+N11</f>
        <v>282</v>
      </c>
      <c r="Q11" s="3"/>
    </row>
    <row r="12" spans="1:17" ht="15" thickBot="1" x14ac:dyDescent="0.35">
      <c r="A12" s="8" t="s">
        <v>33</v>
      </c>
      <c r="B12" s="2"/>
      <c r="C12" s="2"/>
      <c r="D12" s="3"/>
      <c r="E12" s="1" t="s">
        <v>7</v>
      </c>
      <c r="F12" s="9"/>
      <c r="G12" s="10"/>
      <c r="H12" s="4" t="s">
        <v>8</v>
      </c>
      <c r="I12" s="3"/>
      <c r="J12" s="11" t="s">
        <v>34</v>
      </c>
      <c r="K12" s="3"/>
      <c r="L12" s="6">
        <v>1002</v>
      </c>
      <c r="M12" s="3"/>
      <c r="N12" s="6">
        <v>6415</v>
      </c>
      <c r="O12" s="3"/>
      <c r="P12" s="7">
        <f>L12+N12</f>
        <v>7417</v>
      </c>
      <c r="Q12" s="3"/>
    </row>
    <row r="13" spans="1:17" ht="15" thickBot="1" x14ac:dyDescent="0.35">
      <c r="A13" s="8" t="s">
        <v>35</v>
      </c>
      <c r="B13" s="2"/>
      <c r="C13" s="2"/>
      <c r="D13" s="3"/>
      <c r="E13" s="1"/>
      <c r="F13" s="9"/>
      <c r="G13" s="10"/>
      <c r="H13" s="4" t="s">
        <v>8</v>
      </c>
      <c r="I13" s="3"/>
      <c r="J13" s="11" t="s">
        <v>36</v>
      </c>
      <c r="K13" s="3"/>
      <c r="L13" s="6">
        <v>39</v>
      </c>
      <c r="M13" s="3"/>
      <c r="N13" s="6">
        <v>121</v>
      </c>
      <c r="O13" s="3"/>
      <c r="P13" s="7">
        <f t="shared" ref="P13:P20" si="0">L13+N13</f>
        <v>160</v>
      </c>
      <c r="Q13" s="3"/>
    </row>
    <row r="14" spans="1:17" ht="15" thickBot="1" x14ac:dyDescent="0.35">
      <c r="A14" s="8" t="s">
        <v>37</v>
      </c>
      <c r="B14" s="2"/>
      <c r="C14" s="2"/>
      <c r="D14" s="3"/>
      <c r="E14" s="1"/>
      <c r="F14" s="9"/>
      <c r="G14" s="10"/>
      <c r="H14" s="4" t="s">
        <v>8</v>
      </c>
      <c r="I14" s="3"/>
      <c r="J14" s="11" t="s">
        <v>38</v>
      </c>
      <c r="K14" s="3"/>
      <c r="L14" s="6">
        <v>814</v>
      </c>
      <c r="M14" s="3"/>
      <c r="N14" s="6">
        <v>490</v>
      </c>
      <c r="O14" s="3"/>
      <c r="P14" s="7">
        <f t="shared" si="0"/>
        <v>1304</v>
      </c>
      <c r="Q14" s="3"/>
    </row>
    <row r="15" spans="1:17" ht="15" thickBot="1" x14ac:dyDescent="0.35">
      <c r="A15" s="8" t="s">
        <v>39</v>
      </c>
      <c r="B15" s="2"/>
      <c r="C15" s="2"/>
      <c r="D15" s="3"/>
      <c r="E15" s="1"/>
      <c r="F15" s="9"/>
      <c r="G15" s="10"/>
      <c r="H15" s="4" t="s">
        <v>8</v>
      </c>
      <c r="I15" s="3"/>
      <c r="J15" s="11">
        <v>625001</v>
      </c>
      <c r="K15" s="3"/>
      <c r="L15" s="6">
        <v>125</v>
      </c>
      <c r="M15" s="3"/>
      <c r="N15" s="6">
        <v>86</v>
      </c>
      <c r="O15" s="3"/>
      <c r="P15" s="7">
        <f t="shared" si="0"/>
        <v>211</v>
      </c>
      <c r="Q15" s="3"/>
    </row>
    <row r="16" spans="1:17" ht="15" thickBot="1" x14ac:dyDescent="0.35">
      <c r="A16" s="8" t="s">
        <v>40</v>
      </c>
      <c r="B16" s="2"/>
      <c r="C16" s="2"/>
      <c r="D16" s="3"/>
      <c r="E16" s="1"/>
      <c r="F16" s="9"/>
      <c r="G16" s="10"/>
      <c r="H16" s="4" t="s">
        <v>8</v>
      </c>
      <c r="I16" s="3"/>
      <c r="J16" s="11">
        <v>625002</v>
      </c>
      <c r="K16" s="3"/>
      <c r="L16" s="6">
        <v>1253</v>
      </c>
      <c r="M16" s="3"/>
      <c r="N16" s="6">
        <v>806</v>
      </c>
      <c r="O16" s="3"/>
      <c r="P16" s="7">
        <f t="shared" si="0"/>
        <v>2059</v>
      </c>
      <c r="Q16" s="3"/>
    </row>
    <row r="17" spans="1:19" ht="15" thickBot="1" x14ac:dyDescent="0.35">
      <c r="A17" s="8" t="s">
        <v>40</v>
      </c>
      <c r="B17" s="2"/>
      <c r="C17" s="2"/>
      <c r="D17" s="3"/>
      <c r="E17" s="1" t="s">
        <v>7</v>
      </c>
      <c r="F17" s="9"/>
      <c r="G17" s="10"/>
      <c r="H17" s="4" t="s">
        <v>9</v>
      </c>
      <c r="I17" s="3"/>
      <c r="J17" s="11">
        <v>625002</v>
      </c>
      <c r="K17" s="3"/>
      <c r="L17" s="6">
        <v>0</v>
      </c>
      <c r="M17" s="3"/>
      <c r="N17" s="6">
        <v>50</v>
      </c>
      <c r="O17" s="3"/>
      <c r="P17" s="7">
        <f t="shared" si="0"/>
        <v>50</v>
      </c>
      <c r="Q17" s="3"/>
    </row>
    <row r="18" spans="1:19" ht="15" thickBot="1" x14ac:dyDescent="0.35">
      <c r="A18" s="8" t="s">
        <v>41</v>
      </c>
      <c r="B18" s="2"/>
      <c r="C18" s="2"/>
      <c r="D18" s="3"/>
      <c r="E18" s="1" t="s">
        <v>7</v>
      </c>
      <c r="F18" s="9"/>
      <c r="G18" s="10"/>
      <c r="H18" s="4" t="s">
        <v>9</v>
      </c>
      <c r="I18" s="3"/>
      <c r="J18" s="11" t="s">
        <v>42</v>
      </c>
      <c r="K18" s="3"/>
      <c r="L18" s="6">
        <v>72</v>
      </c>
      <c r="M18" s="3"/>
      <c r="N18" s="6">
        <v>48</v>
      </c>
      <c r="O18" s="3"/>
      <c r="P18" s="7">
        <f t="shared" si="0"/>
        <v>120</v>
      </c>
      <c r="Q18" s="3"/>
    </row>
    <row r="19" spans="1:19" ht="15" thickBot="1" x14ac:dyDescent="0.35">
      <c r="A19" s="8" t="s">
        <v>43</v>
      </c>
      <c r="B19" s="2"/>
      <c r="C19" s="2"/>
      <c r="D19" s="3"/>
      <c r="E19" s="1" t="s">
        <v>7</v>
      </c>
      <c r="F19" s="9"/>
      <c r="G19" s="10"/>
      <c r="H19" s="4" t="s">
        <v>9</v>
      </c>
      <c r="I19" s="3"/>
      <c r="J19" s="11" t="s">
        <v>44</v>
      </c>
      <c r="K19" s="3"/>
      <c r="L19" s="6">
        <v>269</v>
      </c>
      <c r="M19" s="3"/>
      <c r="N19" s="6">
        <v>183</v>
      </c>
      <c r="O19" s="3"/>
      <c r="P19" s="7">
        <f t="shared" si="0"/>
        <v>452</v>
      </c>
      <c r="Q19" s="3"/>
      <c r="S19" s="68">
        <f>SUM(N11:N23)</f>
        <v>9455</v>
      </c>
    </row>
    <row r="20" spans="1:19" ht="15" thickBot="1" x14ac:dyDescent="0.35">
      <c r="A20" s="8" t="s">
        <v>45</v>
      </c>
      <c r="B20" s="2"/>
      <c r="C20" s="2"/>
      <c r="D20" s="3"/>
      <c r="E20" s="1" t="s">
        <v>7</v>
      </c>
      <c r="F20" s="9"/>
      <c r="G20" s="10"/>
      <c r="H20" s="4" t="s">
        <v>9</v>
      </c>
      <c r="I20" s="3"/>
      <c r="J20" s="11" t="s">
        <v>46</v>
      </c>
      <c r="K20" s="3"/>
      <c r="L20" s="6">
        <v>89</v>
      </c>
      <c r="M20" s="3"/>
      <c r="N20" s="6">
        <v>62</v>
      </c>
      <c r="O20" s="3"/>
      <c r="P20" s="7">
        <f t="shared" si="0"/>
        <v>151</v>
      </c>
      <c r="Q20" s="3"/>
    </row>
    <row r="21" spans="1:19" ht="15" thickBot="1" x14ac:dyDescent="0.35">
      <c r="A21" s="8" t="s">
        <v>47</v>
      </c>
      <c r="B21" s="2"/>
      <c r="C21" s="2"/>
      <c r="D21" s="3"/>
      <c r="E21" s="9"/>
      <c r="F21" s="9"/>
      <c r="G21" s="10"/>
      <c r="H21" s="4" t="s">
        <v>9</v>
      </c>
      <c r="I21" s="3"/>
      <c r="J21" s="11" t="s">
        <v>48</v>
      </c>
      <c r="K21" s="3"/>
      <c r="L21" s="6">
        <v>99</v>
      </c>
      <c r="M21" s="3"/>
      <c r="N21" s="6">
        <v>616</v>
      </c>
      <c r="O21" s="3"/>
      <c r="P21" s="7">
        <f t="shared" ref="P21:P30" si="1">L21+N21</f>
        <v>715</v>
      </c>
      <c r="Q21" s="3"/>
    </row>
    <row r="22" spans="1:19" ht="15" thickBot="1" x14ac:dyDescent="0.35">
      <c r="A22" s="8" t="s">
        <v>49</v>
      </c>
      <c r="B22" s="2"/>
      <c r="C22" s="2"/>
      <c r="D22" s="3"/>
      <c r="E22" s="9"/>
      <c r="F22" s="9"/>
      <c r="G22" s="10"/>
      <c r="H22" s="4" t="s">
        <v>9</v>
      </c>
      <c r="I22" s="3"/>
      <c r="J22" s="11">
        <v>633004</v>
      </c>
      <c r="K22" s="3"/>
      <c r="L22" s="6">
        <v>0</v>
      </c>
      <c r="M22" s="3"/>
      <c r="N22" s="6">
        <v>308</v>
      </c>
      <c r="O22" s="3"/>
      <c r="P22" s="7">
        <f t="shared" si="1"/>
        <v>308</v>
      </c>
      <c r="Q22" s="3"/>
    </row>
    <row r="23" spans="1:19" ht="15" thickBot="1" x14ac:dyDescent="0.35">
      <c r="A23" s="12" t="s">
        <v>50</v>
      </c>
      <c r="B23" s="13"/>
      <c r="C23" s="13"/>
      <c r="D23" s="14"/>
      <c r="E23" s="9"/>
      <c r="F23" s="9"/>
      <c r="G23" s="10"/>
      <c r="H23" s="4" t="s">
        <v>9</v>
      </c>
      <c r="I23" s="3"/>
      <c r="J23" s="11">
        <v>633006</v>
      </c>
      <c r="K23" s="3"/>
      <c r="L23" s="6">
        <v>0</v>
      </c>
      <c r="M23" s="3"/>
      <c r="N23" s="6">
        <v>130</v>
      </c>
      <c r="O23" s="3"/>
      <c r="P23" s="7">
        <f t="shared" si="1"/>
        <v>130</v>
      </c>
      <c r="Q23" s="3"/>
    </row>
    <row r="24" spans="1:19" ht="15" thickBot="1" x14ac:dyDescent="0.35">
      <c r="A24" s="319" t="s">
        <v>11</v>
      </c>
      <c r="B24" s="320"/>
      <c r="C24" s="320"/>
      <c r="D24" s="321"/>
      <c r="E24" s="22"/>
      <c r="F24" s="19"/>
      <c r="G24" s="18"/>
      <c r="H24" s="21" t="s">
        <v>8</v>
      </c>
      <c r="I24" s="18"/>
      <c r="J24" s="23">
        <v>312001</v>
      </c>
      <c r="K24" s="18"/>
      <c r="L24" s="24">
        <v>3233</v>
      </c>
      <c r="M24" s="18"/>
      <c r="N24" s="24">
        <v>7918</v>
      </c>
      <c r="O24" s="18"/>
      <c r="P24" s="20">
        <f t="shared" si="1"/>
        <v>11151</v>
      </c>
      <c r="Q24" s="18"/>
    </row>
    <row r="25" spans="1:19" ht="15" thickBot="1" x14ac:dyDescent="0.35">
      <c r="A25" s="319" t="s">
        <v>12</v>
      </c>
      <c r="B25" s="320"/>
      <c r="C25" s="320"/>
      <c r="D25" s="321"/>
      <c r="E25" s="22"/>
      <c r="F25" s="19"/>
      <c r="G25" s="18"/>
      <c r="H25" s="21" t="s">
        <v>9</v>
      </c>
      <c r="I25" s="18"/>
      <c r="J25" s="23">
        <v>312001</v>
      </c>
      <c r="K25" s="18"/>
      <c r="L25" s="24">
        <v>571</v>
      </c>
      <c r="M25" s="18"/>
      <c r="N25" s="24">
        <v>1397</v>
      </c>
      <c r="O25" s="18"/>
      <c r="P25" s="20">
        <f t="shared" si="1"/>
        <v>1968</v>
      </c>
      <c r="Q25" s="18"/>
    </row>
    <row r="26" spans="1:19" ht="15" thickBot="1" x14ac:dyDescent="0.35">
      <c r="A26" s="346" t="s">
        <v>14</v>
      </c>
      <c r="B26" s="347"/>
      <c r="C26" s="347"/>
      <c r="D26" s="348"/>
      <c r="E26" s="25"/>
      <c r="F26" s="26"/>
      <c r="G26" s="27"/>
      <c r="H26" s="28">
        <v>111</v>
      </c>
      <c r="I26" s="27"/>
      <c r="J26" s="29" t="s">
        <v>15</v>
      </c>
      <c r="K26" s="27"/>
      <c r="L26" s="30">
        <v>844</v>
      </c>
      <c r="M26" s="27"/>
      <c r="N26" s="30">
        <v>585</v>
      </c>
      <c r="O26" s="27"/>
      <c r="P26" s="20">
        <f t="shared" si="1"/>
        <v>1429</v>
      </c>
      <c r="Q26" s="27"/>
    </row>
    <row r="27" spans="1:19" ht="15" thickBot="1" x14ac:dyDescent="0.35">
      <c r="A27" s="22" t="s">
        <v>25</v>
      </c>
      <c r="B27" s="19"/>
      <c r="C27" s="19"/>
      <c r="D27" s="18"/>
      <c r="E27" s="22"/>
      <c r="F27" s="19"/>
      <c r="G27" s="18"/>
      <c r="H27" s="34">
        <v>111</v>
      </c>
      <c r="I27" s="18"/>
      <c r="J27" s="22" t="s">
        <v>24</v>
      </c>
      <c r="K27" s="18"/>
      <c r="L27" s="24">
        <v>473</v>
      </c>
      <c r="M27" s="18"/>
      <c r="N27" s="24">
        <v>472</v>
      </c>
      <c r="O27" s="18"/>
      <c r="P27" s="24">
        <f t="shared" si="1"/>
        <v>945</v>
      </c>
      <c r="Q27" s="18"/>
    </row>
    <row r="28" spans="1:19" ht="15" thickBot="1" x14ac:dyDescent="0.35">
      <c r="A28" s="22" t="s">
        <v>26</v>
      </c>
      <c r="B28" s="19"/>
      <c r="C28" s="19"/>
      <c r="D28" s="18"/>
      <c r="E28" s="22"/>
      <c r="F28" s="19"/>
      <c r="G28" s="18"/>
      <c r="H28" s="34">
        <v>111</v>
      </c>
      <c r="I28" s="18"/>
      <c r="J28" s="22" t="s">
        <v>27</v>
      </c>
      <c r="K28" s="18"/>
      <c r="L28" s="24">
        <v>142</v>
      </c>
      <c r="M28" s="18"/>
      <c r="N28" s="24">
        <v>140</v>
      </c>
      <c r="O28" s="18"/>
      <c r="P28" s="24">
        <f t="shared" si="1"/>
        <v>282</v>
      </c>
      <c r="Q28" s="18"/>
    </row>
    <row r="29" spans="1:19" ht="15" thickBot="1" x14ac:dyDescent="0.35">
      <c r="A29" s="22" t="s">
        <v>28</v>
      </c>
      <c r="B29" s="19"/>
      <c r="C29" s="19"/>
      <c r="D29" s="18"/>
      <c r="E29" s="22"/>
      <c r="F29" s="19"/>
      <c r="G29" s="18"/>
      <c r="H29" s="34">
        <v>111</v>
      </c>
      <c r="I29" s="18"/>
      <c r="J29" s="23" t="s">
        <v>29</v>
      </c>
      <c r="K29" s="18"/>
      <c r="L29" s="24">
        <v>632</v>
      </c>
      <c r="M29" s="18"/>
      <c r="N29" s="24">
        <v>632</v>
      </c>
      <c r="O29" s="18"/>
      <c r="P29" s="24">
        <f t="shared" si="1"/>
        <v>1264</v>
      </c>
      <c r="Q29" s="18"/>
    </row>
    <row r="30" spans="1:19" ht="15" thickBot="1" x14ac:dyDescent="0.35">
      <c r="A30" s="22" t="s">
        <v>30</v>
      </c>
      <c r="B30" s="19"/>
      <c r="C30" s="19"/>
      <c r="D30" s="18"/>
      <c r="E30" s="22"/>
      <c r="F30" s="19"/>
      <c r="G30" s="18"/>
      <c r="H30" s="34">
        <v>111</v>
      </c>
      <c r="I30" s="18"/>
      <c r="J30" s="23" t="s">
        <v>31</v>
      </c>
      <c r="K30" s="18"/>
      <c r="L30" s="24">
        <v>432</v>
      </c>
      <c r="M30" s="18"/>
      <c r="N30" s="24">
        <v>252</v>
      </c>
      <c r="O30" s="18"/>
      <c r="P30" s="24">
        <f t="shared" si="1"/>
        <v>684</v>
      </c>
      <c r="Q30" s="18"/>
      <c r="S30" s="68">
        <f>SUM(N24:N30)</f>
        <v>11396</v>
      </c>
    </row>
    <row r="31" spans="1:19" x14ac:dyDescent="0.3">
      <c r="A31" s="35" t="s">
        <v>7</v>
      </c>
      <c r="D31" s="37" t="s">
        <v>7</v>
      </c>
      <c r="N31" s="68"/>
    </row>
    <row r="32" spans="1:19" x14ac:dyDescent="0.3">
      <c r="A32" s="88" t="s">
        <v>142</v>
      </c>
      <c r="B32" s="88"/>
      <c r="C32" s="88"/>
      <c r="D32" s="88"/>
      <c r="N32" s="33"/>
    </row>
    <row r="33" spans="1:5" x14ac:dyDescent="0.3">
      <c r="A33" t="s">
        <v>51</v>
      </c>
      <c r="D33" s="36">
        <v>11396</v>
      </c>
      <c r="E33" t="s">
        <v>7</v>
      </c>
    </row>
    <row r="34" spans="1:5" x14ac:dyDescent="0.3">
      <c r="A34" t="s">
        <v>130</v>
      </c>
      <c r="D34" s="36">
        <v>9455</v>
      </c>
    </row>
    <row r="35" spans="1:5" x14ac:dyDescent="0.3">
      <c r="A35" t="s">
        <v>131</v>
      </c>
      <c r="D35" s="36">
        <f>D33-D34</f>
        <v>1941</v>
      </c>
      <c r="E35" t="s">
        <v>132</v>
      </c>
    </row>
  </sheetData>
  <mergeCells count="19">
    <mergeCell ref="A26:D26"/>
    <mergeCell ref="N9:O9"/>
    <mergeCell ref="N10:O10"/>
    <mergeCell ref="A24:D24"/>
    <mergeCell ref="A25:D25"/>
    <mergeCell ref="A3:D3"/>
    <mergeCell ref="A11:D11"/>
    <mergeCell ref="E3:Q3"/>
    <mergeCell ref="A4:D4"/>
    <mergeCell ref="E4:Q4"/>
    <mergeCell ref="A5:D6"/>
    <mergeCell ref="E5:Q5"/>
    <mergeCell ref="E6:Q6"/>
    <mergeCell ref="A9:D10"/>
    <mergeCell ref="E9:G10"/>
    <mergeCell ref="H9:I10"/>
    <mergeCell ref="J9:K10"/>
    <mergeCell ref="L9:M10"/>
    <mergeCell ref="P9:Q10"/>
  </mergeCells>
  <pageMargins left="0.70866141732283472" right="0.70866141732283472" top="0.74803149606299213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opLeftCell="A43" workbookViewId="0">
      <selection activeCell="A24" sqref="A24:D24"/>
    </sheetView>
  </sheetViews>
  <sheetFormatPr defaultRowHeight="14.4" x14ac:dyDescent="0.3"/>
  <cols>
    <col min="4" max="4" width="10.5546875" customWidth="1"/>
    <col min="7" max="7" width="3.5546875" customWidth="1"/>
    <col min="9" max="9" width="5.6640625" customWidth="1"/>
    <col min="11" max="11" width="5.88671875" customWidth="1"/>
    <col min="13" max="13" width="3.109375" customWidth="1"/>
    <col min="15" max="15" width="4.88671875" customWidth="1"/>
    <col min="17" max="17" width="5.33203125" customWidth="1"/>
  </cols>
  <sheetData>
    <row r="1" spans="1:17" x14ac:dyDescent="0.3">
      <c r="A1" s="32" t="s">
        <v>56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thickBot="1" x14ac:dyDescent="0.35"/>
    <row r="3" spans="1:17" ht="15" thickBot="1" x14ac:dyDescent="0.35">
      <c r="A3" s="319" t="s">
        <v>16</v>
      </c>
      <c r="B3" s="320"/>
      <c r="C3" s="320"/>
      <c r="D3" s="321"/>
      <c r="E3" s="319" t="s">
        <v>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23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55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54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17" ht="15" thickBot="1" x14ac:dyDescent="0.35"/>
    <row r="9" spans="1:17" ht="19.95" customHeight="1" x14ac:dyDescent="0.3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2" t="s">
        <v>92</v>
      </c>
      <c r="O9" s="343"/>
      <c r="P9" s="337" t="s">
        <v>5</v>
      </c>
      <c r="Q9" s="338"/>
    </row>
    <row r="10" spans="1:17" ht="19.95" customHeight="1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44"/>
      <c r="O10" s="345"/>
      <c r="P10" s="339"/>
      <c r="Q10" s="341"/>
    </row>
    <row r="11" spans="1:17" ht="15" thickBot="1" x14ac:dyDescent="0.35">
      <c r="A11" s="322" t="s">
        <v>57</v>
      </c>
      <c r="B11" s="323"/>
      <c r="C11" s="323"/>
      <c r="D11" s="324"/>
      <c r="E11" s="1" t="s">
        <v>7</v>
      </c>
      <c r="F11" s="2"/>
      <c r="G11" s="3"/>
      <c r="H11" s="4">
        <v>41</v>
      </c>
      <c r="I11" s="3"/>
      <c r="J11" s="39" t="s">
        <v>58</v>
      </c>
      <c r="K11" s="3"/>
      <c r="L11" s="6">
        <v>0</v>
      </c>
      <c r="M11" s="3"/>
      <c r="N11" s="6">
        <v>930</v>
      </c>
      <c r="O11" s="3"/>
      <c r="P11" s="7">
        <f>L11+N11</f>
        <v>930</v>
      </c>
      <c r="Q11" s="3"/>
    </row>
    <row r="12" spans="1:17" ht="15" thickBot="1" x14ac:dyDescent="0.35">
      <c r="A12" s="8" t="s">
        <v>59</v>
      </c>
      <c r="B12" s="2"/>
      <c r="C12" s="2"/>
      <c r="D12" s="3"/>
      <c r="E12" s="1" t="s">
        <v>7</v>
      </c>
      <c r="F12" s="9"/>
      <c r="G12" s="10"/>
      <c r="H12" s="4">
        <v>41</v>
      </c>
      <c r="I12" s="3"/>
      <c r="J12" s="31" t="s">
        <v>60</v>
      </c>
      <c r="K12" s="3"/>
      <c r="L12" s="6">
        <v>0</v>
      </c>
      <c r="M12" s="3"/>
      <c r="N12" s="6">
        <v>7270</v>
      </c>
      <c r="O12" s="3"/>
      <c r="P12" s="7">
        <f>L12+N12</f>
        <v>7270</v>
      </c>
      <c r="Q12" s="3"/>
    </row>
    <row r="13" spans="1:17" ht="15" thickBot="1" x14ac:dyDescent="0.35">
      <c r="A13" s="8" t="s">
        <v>61</v>
      </c>
      <c r="B13" s="2"/>
      <c r="C13" s="2"/>
      <c r="D13" s="3"/>
      <c r="E13" s="1"/>
      <c r="F13" s="9"/>
      <c r="G13" s="10"/>
      <c r="H13" s="4">
        <v>41</v>
      </c>
      <c r="I13" s="3"/>
      <c r="J13" s="31" t="s">
        <v>62</v>
      </c>
      <c r="K13" s="3"/>
      <c r="L13" s="6">
        <v>15000</v>
      </c>
      <c r="M13" s="3"/>
      <c r="N13" s="6">
        <v>-7270</v>
      </c>
      <c r="O13" s="3"/>
      <c r="P13" s="7">
        <f t="shared" ref="P13:P51" si="0">L13+N13</f>
        <v>7730</v>
      </c>
      <c r="Q13" s="3"/>
    </row>
    <row r="14" spans="1:17" ht="15" thickBot="1" x14ac:dyDescent="0.35">
      <c r="A14" s="8" t="s">
        <v>63</v>
      </c>
      <c r="B14" s="2"/>
      <c r="C14" s="2"/>
      <c r="D14" s="3"/>
      <c r="E14" s="1"/>
      <c r="F14" s="9"/>
      <c r="G14" s="10"/>
      <c r="H14" s="4">
        <v>41</v>
      </c>
      <c r="I14" s="3"/>
      <c r="J14" s="31" t="s">
        <v>64</v>
      </c>
      <c r="K14" s="3"/>
      <c r="L14" s="6">
        <v>0</v>
      </c>
      <c r="M14" s="3"/>
      <c r="N14" s="6">
        <v>951</v>
      </c>
      <c r="O14" s="3"/>
      <c r="P14" s="7">
        <f t="shared" si="0"/>
        <v>951</v>
      </c>
      <c r="Q14" s="3"/>
    </row>
    <row r="15" spans="1:17" ht="15" thickBot="1" x14ac:dyDescent="0.35">
      <c r="A15" s="8" t="s">
        <v>65</v>
      </c>
      <c r="B15" s="2"/>
      <c r="C15" s="2"/>
      <c r="D15" s="3"/>
      <c r="E15" s="1"/>
      <c r="F15" s="9"/>
      <c r="G15" s="10"/>
      <c r="H15" s="4">
        <v>41</v>
      </c>
      <c r="I15" s="3"/>
      <c r="J15" s="31" t="s">
        <v>66</v>
      </c>
      <c r="K15" s="3"/>
      <c r="L15" s="6">
        <v>0</v>
      </c>
      <c r="M15" s="3"/>
      <c r="N15" s="6">
        <v>74</v>
      </c>
      <c r="O15" s="3"/>
      <c r="P15" s="7">
        <f t="shared" si="0"/>
        <v>74</v>
      </c>
      <c r="Q15" s="3"/>
    </row>
    <row r="16" spans="1:17" ht="15" thickBot="1" x14ac:dyDescent="0.35">
      <c r="A16" s="8" t="s">
        <v>67</v>
      </c>
      <c r="B16" s="2"/>
      <c r="C16" s="2"/>
      <c r="D16" s="3"/>
      <c r="E16" s="1"/>
      <c r="F16" s="9"/>
      <c r="G16" s="10"/>
      <c r="H16" s="4">
        <v>41</v>
      </c>
      <c r="I16" s="3"/>
      <c r="J16" s="31" t="s">
        <v>68</v>
      </c>
      <c r="K16" s="3"/>
      <c r="L16" s="6">
        <v>0</v>
      </c>
      <c r="M16" s="3"/>
      <c r="N16" s="6">
        <v>214</v>
      </c>
      <c r="O16" s="3"/>
      <c r="P16" s="7">
        <f t="shared" si="0"/>
        <v>214</v>
      </c>
      <c r="Q16" s="3"/>
    </row>
    <row r="17" spans="1:17" ht="15" thickBot="1" x14ac:dyDescent="0.35">
      <c r="A17" s="8" t="s">
        <v>69</v>
      </c>
      <c r="B17" s="2"/>
      <c r="C17" s="2"/>
      <c r="D17" s="3"/>
      <c r="E17" s="1" t="s">
        <v>7</v>
      </c>
      <c r="F17" s="9"/>
      <c r="G17" s="10"/>
      <c r="H17" s="4">
        <v>41</v>
      </c>
      <c r="I17" s="3"/>
      <c r="J17" s="31" t="s">
        <v>70</v>
      </c>
      <c r="K17" s="3"/>
      <c r="L17" s="6">
        <v>6000</v>
      </c>
      <c r="M17" s="3"/>
      <c r="N17" s="6">
        <v>-1239</v>
      </c>
      <c r="O17" s="3"/>
      <c r="P17" s="7">
        <f t="shared" si="0"/>
        <v>4761</v>
      </c>
      <c r="Q17" s="3"/>
    </row>
    <row r="18" spans="1:17" ht="15" thickBot="1" x14ac:dyDescent="0.35">
      <c r="A18" s="8" t="s">
        <v>71</v>
      </c>
      <c r="B18" s="2"/>
      <c r="C18" s="2"/>
      <c r="D18" s="3"/>
      <c r="E18" s="1" t="s">
        <v>7</v>
      </c>
      <c r="F18" s="9"/>
      <c r="G18" s="10"/>
      <c r="H18" s="4">
        <v>41</v>
      </c>
      <c r="I18" s="3"/>
      <c r="J18" s="31">
        <v>637027</v>
      </c>
      <c r="K18" s="3"/>
      <c r="L18" s="6">
        <v>3000</v>
      </c>
      <c r="M18" s="3"/>
      <c r="N18" s="6">
        <v>-2876</v>
      </c>
      <c r="O18" s="3"/>
      <c r="P18" s="7">
        <f t="shared" si="0"/>
        <v>124</v>
      </c>
      <c r="Q18" s="3"/>
    </row>
    <row r="19" spans="1:17" ht="15" thickBot="1" x14ac:dyDescent="0.35">
      <c r="A19" s="8" t="s">
        <v>72</v>
      </c>
      <c r="B19" s="2"/>
      <c r="C19" s="2"/>
      <c r="D19" s="3"/>
      <c r="E19" s="1" t="s">
        <v>7</v>
      </c>
      <c r="F19" s="9"/>
      <c r="G19" s="10"/>
      <c r="H19" s="4">
        <v>41</v>
      </c>
      <c r="I19" s="3"/>
      <c r="J19" s="31" t="s">
        <v>73</v>
      </c>
      <c r="K19" s="3"/>
      <c r="L19" s="6">
        <v>15000</v>
      </c>
      <c r="M19" s="3"/>
      <c r="N19" s="6">
        <v>521</v>
      </c>
      <c r="O19" s="3"/>
      <c r="P19" s="7">
        <f t="shared" si="0"/>
        <v>15521</v>
      </c>
      <c r="Q19" s="3"/>
    </row>
    <row r="20" spans="1:17" ht="15" thickBot="1" x14ac:dyDescent="0.35">
      <c r="A20" s="8" t="s">
        <v>74</v>
      </c>
      <c r="B20" s="2"/>
      <c r="C20" s="2"/>
      <c r="D20" s="3"/>
      <c r="E20" s="1" t="s">
        <v>7</v>
      </c>
      <c r="F20" s="9"/>
      <c r="G20" s="10"/>
      <c r="H20" s="4">
        <v>41</v>
      </c>
      <c r="I20" s="3"/>
      <c r="J20" s="31">
        <v>637012</v>
      </c>
      <c r="K20" s="3"/>
      <c r="L20" s="6">
        <v>573</v>
      </c>
      <c r="M20" s="3"/>
      <c r="N20" s="6">
        <v>300</v>
      </c>
      <c r="O20" s="3"/>
      <c r="P20" s="7">
        <f t="shared" si="0"/>
        <v>873</v>
      </c>
      <c r="Q20" s="3"/>
    </row>
    <row r="21" spans="1:17" ht="15" thickBot="1" x14ac:dyDescent="0.35">
      <c r="A21" s="8" t="s">
        <v>75</v>
      </c>
      <c r="B21" s="2"/>
      <c r="C21" s="2"/>
      <c r="D21" s="3"/>
      <c r="E21" s="9"/>
      <c r="F21" s="9"/>
      <c r="G21" s="10"/>
      <c r="H21" s="4">
        <v>41</v>
      </c>
      <c r="I21" s="3"/>
      <c r="J21" s="31">
        <v>637023</v>
      </c>
      <c r="K21" s="3"/>
      <c r="L21" s="6">
        <v>100</v>
      </c>
      <c r="M21" s="3"/>
      <c r="N21" s="6">
        <v>22</v>
      </c>
      <c r="O21" s="3"/>
      <c r="P21" s="7">
        <f t="shared" si="0"/>
        <v>122</v>
      </c>
      <c r="Q21" s="3"/>
    </row>
    <row r="22" spans="1:17" ht="15" thickBot="1" x14ac:dyDescent="0.35">
      <c r="A22" s="8" t="s">
        <v>76</v>
      </c>
      <c r="B22" s="2"/>
      <c r="C22" s="2"/>
      <c r="D22" s="3"/>
      <c r="E22" s="9"/>
      <c r="F22" s="9"/>
      <c r="G22" s="10"/>
      <c r="H22" s="4">
        <v>41</v>
      </c>
      <c r="I22" s="3"/>
      <c r="J22" s="31">
        <v>637031</v>
      </c>
      <c r="K22" s="3"/>
      <c r="L22" s="6">
        <v>0</v>
      </c>
      <c r="M22" s="3"/>
      <c r="N22" s="6">
        <v>1029</v>
      </c>
      <c r="O22" s="3"/>
      <c r="P22" s="7">
        <f t="shared" si="0"/>
        <v>1029</v>
      </c>
      <c r="Q22" s="3"/>
    </row>
    <row r="23" spans="1:17" ht="15" thickBot="1" x14ac:dyDescent="0.35">
      <c r="A23" s="12" t="s">
        <v>77</v>
      </c>
      <c r="B23" s="13"/>
      <c r="C23" s="13"/>
      <c r="D23" s="14"/>
      <c r="E23" s="9"/>
      <c r="F23" s="9"/>
      <c r="G23" s="10"/>
      <c r="H23" s="4">
        <v>41</v>
      </c>
      <c r="I23" s="3"/>
      <c r="J23" s="31">
        <v>637037</v>
      </c>
      <c r="K23" s="3"/>
      <c r="L23" s="6">
        <v>0</v>
      </c>
      <c r="M23" s="3"/>
      <c r="N23" s="6">
        <v>74</v>
      </c>
      <c r="O23" s="3"/>
      <c r="P23" s="7">
        <f t="shared" si="0"/>
        <v>74</v>
      </c>
      <c r="Q23" s="3"/>
    </row>
    <row r="24" spans="1:17" ht="15" thickBot="1" x14ac:dyDescent="0.35">
      <c r="A24" s="319" t="s">
        <v>78</v>
      </c>
      <c r="B24" s="320"/>
      <c r="C24" s="320"/>
      <c r="D24" s="321"/>
      <c r="E24" s="22"/>
      <c r="F24" s="19"/>
      <c r="G24" s="18"/>
      <c r="H24" s="21">
        <v>41</v>
      </c>
      <c r="I24" s="18"/>
      <c r="J24" s="38">
        <v>611</v>
      </c>
      <c r="K24" s="18"/>
      <c r="L24" s="24">
        <v>2372</v>
      </c>
      <c r="M24" s="18"/>
      <c r="N24" s="24">
        <v>-121</v>
      </c>
      <c r="O24" s="18"/>
      <c r="P24" s="20">
        <f t="shared" si="0"/>
        <v>2251</v>
      </c>
      <c r="Q24" s="18"/>
    </row>
    <row r="25" spans="1:17" ht="15" thickBot="1" x14ac:dyDescent="0.35">
      <c r="A25" s="319" t="s">
        <v>79</v>
      </c>
      <c r="B25" s="320"/>
      <c r="C25" s="320"/>
      <c r="D25" s="321"/>
      <c r="E25" s="22"/>
      <c r="F25" s="19"/>
      <c r="G25" s="18"/>
      <c r="H25" s="21">
        <v>41</v>
      </c>
      <c r="I25" s="18"/>
      <c r="J25" s="38">
        <v>642015</v>
      </c>
      <c r="K25" s="18"/>
      <c r="L25" s="24">
        <v>104</v>
      </c>
      <c r="M25" s="18"/>
      <c r="N25" s="24">
        <v>121</v>
      </c>
      <c r="O25" s="18"/>
      <c r="P25" s="20">
        <f t="shared" si="0"/>
        <v>225</v>
      </c>
      <c r="Q25" s="18"/>
    </row>
    <row r="26" spans="1:17" ht="15" thickBot="1" x14ac:dyDescent="0.35">
      <c r="A26" s="346" t="s">
        <v>80</v>
      </c>
      <c r="B26" s="347"/>
      <c r="C26" s="347"/>
      <c r="D26" s="348"/>
      <c r="E26" s="25"/>
      <c r="F26" s="26"/>
      <c r="G26" s="27"/>
      <c r="H26" s="28">
        <v>41</v>
      </c>
      <c r="I26" s="27"/>
      <c r="J26" s="40">
        <v>633004</v>
      </c>
      <c r="K26" s="27"/>
      <c r="L26" s="30">
        <v>319</v>
      </c>
      <c r="M26" s="27"/>
      <c r="N26" s="30">
        <v>679</v>
      </c>
      <c r="O26" s="27"/>
      <c r="P26" s="20">
        <f t="shared" si="0"/>
        <v>998</v>
      </c>
      <c r="Q26" s="27"/>
    </row>
    <row r="27" spans="1:17" ht="15" thickBot="1" x14ac:dyDescent="0.35">
      <c r="A27" s="59" t="s">
        <v>93</v>
      </c>
      <c r="B27" s="60"/>
      <c r="C27" s="60"/>
      <c r="D27" s="61"/>
      <c r="E27" s="50"/>
      <c r="F27" s="48"/>
      <c r="G27" s="49"/>
      <c r="H27" s="62">
        <v>41</v>
      </c>
      <c r="I27" s="49"/>
      <c r="J27" s="52">
        <v>633004</v>
      </c>
      <c r="K27" s="49"/>
      <c r="L27" s="53">
        <v>0</v>
      </c>
      <c r="M27" s="49"/>
      <c r="N27" s="53">
        <v>372</v>
      </c>
      <c r="O27" s="49"/>
      <c r="P27" s="20">
        <f t="shared" si="0"/>
        <v>372</v>
      </c>
      <c r="Q27" s="49"/>
    </row>
    <row r="28" spans="1:17" ht="15" thickBot="1" x14ac:dyDescent="0.35">
      <c r="A28" s="22" t="s">
        <v>82</v>
      </c>
      <c r="B28" s="19"/>
      <c r="C28" s="19"/>
      <c r="D28" s="18"/>
      <c r="E28" s="22"/>
      <c r="F28" s="19"/>
      <c r="G28" s="18"/>
      <c r="H28" s="34">
        <v>41</v>
      </c>
      <c r="I28" s="18"/>
      <c r="J28" s="41">
        <v>633006</v>
      </c>
      <c r="K28" s="18"/>
      <c r="L28" s="24">
        <v>0</v>
      </c>
      <c r="M28" s="18"/>
      <c r="N28" s="24">
        <v>290</v>
      </c>
      <c r="O28" s="18"/>
      <c r="P28" s="24">
        <f t="shared" si="0"/>
        <v>290</v>
      </c>
      <c r="Q28" s="18"/>
    </row>
    <row r="29" spans="1:17" ht="15" thickBot="1" x14ac:dyDescent="0.35">
      <c r="A29" s="22" t="s">
        <v>81</v>
      </c>
      <c r="B29" s="19"/>
      <c r="C29" s="19"/>
      <c r="D29" s="18"/>
      <c r="E29" s="22"/>
      <c r="F29" s="19"/>
      <c r="G29" s="18"/>
      <c r="H29" s="34">
        <v>41</v>
      </c>
      <c r="I29" s="18"/>
      <c r="J29" s="41" t="s">
        <v>73</v>
      </c>
      <c r="K29" s="18"/>
      <c r="L29" s="24">
        <v>20</v>
      </c>
      <c r="M29" s="18"/>
      <c r="N29" s="24">
        <v>28</v>
      </c>
      <c r="O29" s="18"/>
      <c r="P29" s="24">
        <f t="shared" si="0"/>
        <v>48</v>
      </c>
      <c r="Q29" s="18"/>
    </row>
    <row r="30" spans="1:17" ht="15" thickBot="1" x14ac:dyDescent="0.35">
      <c r="A30" s="22" t="s">
        <v>83</v>
      </c>
      <c r="B30" s="19"/>
      <c r="C30" s="19"/>
      <c r="D30" s="18"/>
      <c r="E30" s="22"/>
      <c r="F30" s="19"/>
      <c r="G30" s="18"/>
      <c r="H30" s="34">
        <v>41</v>
      </c>
      <c r="I30" s="18"/>
      <c r="J30" s="38">
        <v>633004</v>
      </c>
      <c r="K30" s="18"/>
      <c r="L30" s="24">
        <v>0</v>
      </c>
      <c r="M30" s="18"/>
      <c r="N30" s="24">
        <v>431</v>
      </c>
      <c r="O30" s="18"/>
      <c r="P30" s="24">
        <f t="shared" si="0"/>
        <v>431</v>
      </c>
      <c r="Q30" s="18"/>
    </row>
    <row r="31" spans="1:17" ht="15" thickBot="1" x14ac:dyDescent="0.35">
      <c r="A31" s="22" t="s">
        <v>84</v>
      </c>
      <c r="B31" s="19"/>
      <c r="C31" s="19"/>
      <c r="D31" s="18"/>
      <c r="E31" s="22"/>
      <c r="F31" s="19"/>
      <c r="G31" s="18"/>
      <c r="H31" s="34">
        <v>41</v>
      </c>
      <c r="I31" s="18"/>
      <c r="J31" s="38" t="s">
        <v>85</v>
      </c>
      <c r="K31" s="18"/>
      <c r="L31" s="24">
        <v>0</v>
      </c>
      <c r="M31" s="18"/>
      <c r="N31" s="24">
        <v>488</v>
      </c>
      <c r="O31" s="18"/>
      <c r="P31" s="24">
        <f t="shared" si="0"/>
        <v>488</v>
      </c>
      <c r="Q31" s="18"/>
    </row>
    <row r="32" spans="1:17" ht="15" thickBot="1" x14ac:dyDescent="0.35">
      <c r="A32" s="22" t="s">
        <v>86</v>
      </c>
      <c r="B32" s="19"/>
      <c r="C32" s="19"/>
      <c r="D32" s="18"/>
      <c r="E32" s="22"/>
      <c r="F32" s="19"/>
      <c r="G32" s="18"/>
      <c r="H32" s="34">
        <v>41</v>
      </c>
      <c r="I32" s="18"/>
      <c r="J32" s="38" t="s">
        <v>32</v>
      </c>
      <c r="K32" s="18"/>
      <c r="L32" s="24">
        <v>0</v>
      </c>
      <c r="M32" s="18"/>
      <c r="N32" s="24">
        <v>600</v>
      </c>
      <c r="O32" s="18"/>
      <c r="P32" s="24">
        <f t="shared" si="0"/>
        <v>600</v>
      </c>
      <c r="Q32" s="18"/>
    </row>
    <row r="33" spans="1:19" ht="15" thickBot="1" x14ac:dyDescent="0.35">
      <c r="A33" s="22" t="s">
        <v>10</v>
      </c>
      <c r="B33" s="19"/>
      <c r="C33" s="19"/>
      <c r="D33" s="18"/>
      <c r="E33" s="22"/>
      <c r="F33" s="19"/>
      <c r="G33" s="18"/>
      <c r="H33" s="34">
        <v>41</v>
      </c>
      <c r="I33" s="18"/>
      <c r="J33" s="38">
        <v>611</v>
      </c>
      <c r="K33" s="18"/>
      <c r="L33" s="24">
        <v>15684</v>
      </c>
      <c r="M33" s="18"/>
      <c r="N33" s="24">
        <v>-2888</v>
      </c>
      <c r="O33" s="18"/>
      <c r="P33" s="24">
        <f t="shared" si="0"/>
        <v>12796</v>
      </c>
      <c r="Q33" s="18"/>
    </row>
    <row r="34" spans="1:19" ht="15" thickBot="1" x14ac:dyDescent="0.35">
      <c r="A34" s="22" t="s">
        <v>87</v>
      </c>
      <c r="B34" s="19"/>
      <c r="C34" s="19"/>
      <c r="D34" s="18"/>
      <c r="E34" s="22"/>
      <c r="F34" s="19"/>
      <c r="G34" s="18"/>
      <c r="H34" s="34">
        <v>41</v>
      </c>
      <c r="I34" s="18"/>
      <c r="J34" s="38">
        <v>621</v>
      </c>
      <c r="K34" s="18"/>
      <c r="L34" s="24">
        <v>5</v>
      </c>
      <c r="M34" s="18"/>
      <c r="N34" s="24">
        <v>-5</v>
      </c>
      <c r="O34" s="18"/>
      <c r="P34" s="24">
        <f t="shared" si="0"/>
        <v>0</v>
      </c>
      <c r="Q34" s="18"/>
    </row>
    <row r="35" spans="1:19" ht="15" thickBot="1" x14ac:dyDescent="0.35">
      <c r="A35" s="22" t="s">
        <v>88</v>
      </c>
      <c r="B35" s="19"/>
      <c r="C35" s="19"/>
      <c r="D35" s="18"/>
      <c r="E35" s="22"/>
      <c r="F35" s="19"/>
      <c r="G35" s="18"/>
      <c r="H35" s="34">
        <v>41</v>
      </c>
      <c r="I35" s="18"/>
      <c r="J35" s="38">
        <v>623</v>
      </c>
      <c r="K35" s="18"/>
      <c r="L35" s="24">
        <v>6</v>
      </c>
      <c r="M35" s="18"/>
      <c r="N35" s="24">
        <v>5</v>
      </c>
      <c r="O35" s="18"/>
      <c r="P35" s="24">
        <f t="shared" si="0"/>
        <v>11</v>
      </c>
      <c r="Q35" s="18"/>
      <c r="S35" s="68">
        <f>SUM(N11:N35)</f>
        <v>0</v>
      </c>
    </row>
    <row r="36" spans="1:19" x14ac:dyDescent="0.3">
      <c r="A36" s="42"/>
      <c r="B36" s="42"/>
      <c r="C36" s="42"/>
      <c r="D36" s="42"/>
      <c r="E36" s="42"/>
      <c r="F36" s="42"/>
      <c r="G36" s="42"/>
      <c r="H36" s="43"/>
      <c r="I36" s="42"/>
      <c r="J36" s="44"/>
      <c r="K36" s="42"/>
      <c r="L36" s="33"/>
      <c r="M36" s="42"/>
      <c r="N36" s="33"/>
      <c r="O36" s="42"/>
      <c r="P36" s="33"/>
      <c r="Q36" s="42"/>
    </row>
    <row r="38" spans="1:19" x14ac:dyDescent="0.3">
      <c r="A38" s="54"/>
      <c r="B38" s="42"/>
      <c r="C38" s="42"/>
      <c r="D38" s="55"/>
      <c r="E38" s="42"/>
      <c r="F38" s="42"/>
      <c r="G38" s="42"/>
      <c r="H38" s="43"/>
      <c r="I38" s="42"/>
      <c r="J38" s="44"/>
      <c r="K38" s="42"/>
      <c r="L38" s="33"/>
      <c r="M38" s="42"/>
      <c r="N38" s="33"/>
      <c r="O38" s="42"/>
      <c r="P38" s="33"/>
      <c r="Q38" s="42"/>
    </row>
    <row r="39" spans="1:19" x14ac:dyDescent="0.3">
      <c r="A39" s="54"/>
      <c r="B39" s="42"/>
      <c r="C39" s="42"/>
      <c r="D39" s="55"/>
      <c r="E39" s="42"/>
      <c r="F39" s="42"/>
      <c r="G39" s="42"/>
      <c r="H39" s="43"/>
      <c r="I39" s="42"/>
      <c r="J39" s="44"/>
      <c r="K39" s="42"/>
      <c r="L39" s="33"/>
      <c r="M39" s="42"/>
      <c r="N39" s="33"/>
      <c r="O39" s="42"/>
      <c r="P39" s="33"/>
      <c r="Q39" s="42"/>
    </row>
    <row r="40" spans="1:19" x14ac:dyDescent="0.3">
      <c r="A40" s="32" t="s">
        <v>56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19" ht="15" thickBot="1" x14ac:dyDescent="0.35"/>
    <row r="42" spans="1:19" ht="15" thickBot="1" x14ac:dyDescent="0.35">
      <c r="A42" s="319" t="s">
        <v>16</v>
      </c>
      <c r="B42" s="320"/>
      <c r="C42" s="320"/>
      <c r="D42" s="321"/>
      <c r="E42" s="319" t="s">
        <v>22</v>
      </c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1"/>
    </row>
    <row r="43" spans="1:19" ht="15" thickBot="1" x14ac:dyDescent="0.35">
      <c r="A43" s="319" t="s">
        <v>17</v>
      </c>
      <c r="B43" s="320"/>
      <c r="C43" s="320"/>
      <c r="D43" s="321"/>
      <c r="E43" s="319" t="s">
        <v>23</v>
      </c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1"/>
    </row>
    <row r="44" spans="1:19" ht="15" thickBot="1" x14ac:dyDescent="0.35">
      <c r="A44" s="325" t="s">
        <v>18</v>
      </c>
      <c r="B44" s="326"/>
      <c r="C44" s="326"/>
      <c r="D44" s="327"/>
      <c r="E44" s="319" t="s">
        <v>55</v>
      </c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1"/>
    </row>
    <row r="45" spans="1:19" ht="15" thickBot="1" x14ac:dyDescent="0.35">
      <c r="A45" s="328"/>
      <c r="B45" s="329"/>
      <c r="C45" s="329"/>
      <c r="D45" s="330"/>
      <c r="E45" s="319" t="s">
        <v>54</v>
      </c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1"/>
    </row>
    <row r="46" spans="1:19" x14ac:dyDescent="0.3">
      <c r="A46" s="56"/>
      <c r="B46" s="57"/>
      <c r="C46" s="57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9" ht="15" thickBot="1" x14ac:dyDescent="0.35">
      <c r="A47" s="57"/>
      <c r="B47" s="57"/>
      <c r="C47" s="57"/>
      <c r="D47" s="57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9" ht="19.95" customHeight="1" x14ac:dyDescent="0.3">
      <c r="A48" s="325" t="s">
        <v>0</v>
      </c>
      <c r="B48" s="331"/>
      <c r="C48" s="331"/>
      <c r="D48" s="332"/>
      <c r="E48" s="336" t="s">
        <v>1</v>
      </c>
      <c r="F48" s="337"/>
      <c r="G48" s="338"/>
      <c r="H48" s="342" t="s">
        <v>2</v>
      </c>
      <c r="I48" s="343"/>
      <c r="J48" s="336" t="s">
        <v>3</v>
      </c>
      <c r="K48" s="338"/>
      <c r="L48" s="336" t="s">
        <v>4</v>
      </c>
      <c r="M48" s="337"/>
      <c r="N48" s="342" t="s">
        <v>92</v>
      </c>
      <c r="O48" s="343"/>
      <c r="P48" s="337" t="s">
        <v>5</v>
      </c>
      <c r="Q48" s="338"/>
    </row>
    <row r="49" spans="1:19" ht="19.95" customHeight="1" thickBot="1" x14ac:dyDescent="0.35">
      <c r="A49" s="333"/>
      <c r="B49" s="334"/>
      <c r="C49" s="334"/>
      <c r="D49" s="335"/>
      <c r="E49" s="339"/>
      <c r="F49" s="340"/>
      <c r="G49" s="341"/>
      <c r="H49" s="344"/>
      <c r="I49" s="345"/>
      <c r="J49" s="339"/>
      <c r="K49" s="341"/>
      <c r="L49" s="339"/>
      <c r="M49" s="341"/>
      <c r="N49" s="344"/>
      <c r="O49" s="345"/>
      <c r="P49" s="339"/>
      <c r="Q49" s="341"/>
    </row>
    <row r="50" spans="1:19" ht="15" thickBot="1" x14ac:dyDescent="0.35">
      <c r="A50" s="47" t="s">
        <v>90</v>
      </c>
      <c r="B50" s="48"/>
      <c r="C50" s="48"/>
      <c r="D50" s="49"/>
      <c r="E50" s="50"/>
      <c r="F50" s="48"/>
      <c r="G50" s="49"/>
      <c r="H50" s="51">
        <v>111</v>
      </c>
      <c r="I50" s="49"/>
      <c r="J50" s="52">
        <v>633010</v>
      </c>
      <c r="K50" s="49"/>
      <c r="L50" s="53">
        <v>1910</v>
      </c>
      <c r="M50" s="49"/>
      <c r="N50" s="53">
        <v>-90</v>
      </c>
      <c r="O50" s="49"/>
      <c r="P50" s="53">
        <f t="shared" si="0"/>
        <v>1820</v>
      </c>
      <c r="Q50" s="49"/>
    </row>
    <row r="51" spans="1:19" ht="15" thickBot="1" x14ac:dyDescent="0.35">
      <c r="A51" s="45" t="s">
        <v>91</v>
      </c>
      <c r="B51" s="19"/>
      <c r="C51" s="19"/>
      <c r="D51" s="18"/>
      <c r="E51" s="22"/>
      <c r="F51" s="19"/>
      <c r="G51" s="18"/>
      <c r="H51" s="34">
        <v>111</v>
      </c>
      <c r="I51" s="18"/>
      <c r="J51" s="38">
        <v>637001</v>
      </c>
      <c r="K51" s="18"/>
      <c r="L51" s="24">
        <v>90</v>
      </c>
      <c r="M51" s="18"/>
      <c r="N51" s="24">
        <v>90</v>
      </c>
      <c r="O51" s="18"/>
      <c r="P51" s="24">
        <f t="shared" si="0"/>
        <v>180</v>
      </c>
      <c r="Q51" s="18"/>
    </row>
    <row r="52" spans="1:19" ht="15" thickBot="1" x14ac:dyDescent="0.35">
      <c r="A52" s="45" t="s">
        <v>89</v>
      </c>
      <c r="B52" s="19"/>
      <c r="C52" s="19"/>
      <c r="D52" s="46"/>
      <c r="E52" s="22"/>
      <c r="F52" s="19"/>
      <c r="G52" s="18"/>
      <c r="H52" s="34">
        <v>111</v>
      </c>
      <c r="I52" s="18"/>
      <c r="J52" s="38">
        <v>611</v>
      </c>
      <c r="K52" s="18"/>
      <c r="L52" s="24">
        <v>2933</v>
      </c>
      <c r="M52" s="18"/>
      <c r="N52" s="24">
        <v>-115</v>
      </c>
      <c r="O52" s="18"/>
      <c r="P52" s="24">
        <f>L52+N52</f>
        <v>2818</v>
      </c>
      <c r="Q52" s="18"/>
    </row>
    <row r="53" spans="1:19" ht="15" thickBot="1" x14ac:dyDescent="0.35">
      <c r="A53" s="45" t="s">
        <v>94</v>
      </c>
      <c r="B53" s="19"/>
      <c r="C53" s="19"/>
      <c r="D53" s="18"/>
      <c r="E53" s="22"/>
      <c r="F53" s="19"/>
      <c r="G53" s="18"/>
      <c r="H53" s="34">
        <v>111</v>
      </c>
      <c r="I53" s="18"/>
      <c r="J53" s="38">
        <v>633006</v>
      </c>
      <c r="K53" s="18"/>
      <c r="L53" s="24">
        <v>0</v>
      </c>
      <c r="M53" s="18"/>
      <c r="N53" s="24">
        <v>115</v>
      </c>
      <c r="O53" s="18"/>
      <c r="P53" s="24">
        <f>L53+N53</f>
        <v>115</v>
      </c>
      <c r="Q53" s="18"/>
      <c r="S53" s="68">
        <f>SUM(N50:N53)</f>
        <v>0</v>
      </c>
    </row>
  </sheetData>
  <mergeCells count="32">
    <mergeCell ref="P48:Q49"/>
    <mergeCell ref="A48:D49"/>
    <mergeCell ref="E48:G49"/>
    <mergeCell ref="H48:I49"/>
    <mergeCell ref="J48:K49"/>
    <mergeCell ref="L48:M49"/>
    <mergeCell ref="N48:O49"/>
    <mergeCell ref="A42:D42"/>
    <mergeCell ref="E42:Q42"/>
    <mergeCell ref="A43:D43"/>
    <mergeCell ref="E43:Q43"/>
    <mergeCell ref="A44:D45"/>
    <mergeCell ref="E44:Q44"/>
    <mergeCell ref="E45:Q45"/>
    <mergeCell ref="P9:Q10"/>
    <mergeCell ref="A11:D11"/>
    <mergeCell ref="A24:D24"/>
    <mergeCell ref="A25:D25"/>
    <mergeCell ref="A26:D26"/>
    <mergeCell ref="N9:O10"/>
    <mergeCell ref="A9:D10"/>
    <mergeCell ref="E9:G10"/>
    <mergeCell ref="H9:I10"/>
    <mergeCell ref="J9:K10"/>
    <mergeCell ref="L9:M10"/>
    <mergeCell ref="A3:D3"/>
    <mergeCell ref="E3:Q3"/>
    <mergeCell ref="A4:D4"/>
    <mergeCell ref="E4:Q4"/>
    <mergeCell ref="A5:D6"/>
    <mergeCell ref="E5:Q5"/>
    <mergeCell ref="E6:Q6"/>
  </mergeCells>
  <pageMargins left="0.31496062992125984" right="0.31496062992125984" top="7.874015748031496E-2" bottom="7.874015748031496E-2" header="0.31496062992125984" footer="0.31496062992125984"/>
  <pageSetup paperSize="9" orientation="landscape" verticalDpi="0" r:id="rId1"/>
  <headerFooter>
    <oddFooter>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16" workbookViewId="0">
      <selection activeCell="S21" sqref="S21"/>
    </sheetView>
  </sheetViews>
  <sheetFormatPr defaultRowHeight="14.4" x14ac:dyDescent="0.3"/>
  <cols>
    <col min="4" max="4" width="10.5546875" customWidth="1"/>
    <col min="7" max="7" width="3.6640625" customWidth="1"/>
    <col min="9" max="9" width="2.6640625" customWidth="1"/>
    <col min="11" max="11" width="4.21875" customWidth="1"/>
    <col min="13" max="13" width="4.88671875" customWidth="1"/>
    <col min="14" max="14" width="6.44140625" customWidth="1"/>
    <col min="15" max="15" width="2.44140625" customWidth="1"/>
  </cols>
  <sheetData>
    <row r="1" spans="1:17" x14ac:dyDescent="0.3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thickBot="1" x14ac:dyDescent="0.35"/>
    <row r="3" spans="1:17" ht="15" thickBot="1" x14ac:dyDescent="0.35">
      <c r="A3" s="319" t="s">
        <v>16</v>
      </c>
      <c r="B3" s="320"/>
      <c r="C3" s="320"/>
      <c r="D3" s="321"/>
      <c r="E3" s="319" t="s">
        <v>96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97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55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54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17" ht="15" thickBot="1" x14ac:dyDescent="0.35"/>
    <row r="9" spans="1:17" ht="19.95" customHeight="1" x14ac:dyDescent="0.3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2" t="s">
        <v>92</v>
      </c>
      <c r="O9" s="343"/>
      <c r="P9" s="337" t="s">
        <v>5</v>
      </c>
      <c r="Q9" s="338"/>
    </row>
    <row r="10" spans="1:17" ht="19.95" customHeight="1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44"/>
      <c r="O10" s="345"/>
      <c r="P10" s="339"/>
      <c r="Q10" s="341"/>
    </row>
    <row r="11" spans="1:17" ht="15" thickBot="1" x14ac:dyDescent="0.35">
      <c r="A11" s="322" t="s">
        <v>98</v>
      </c>
      <c r="B11" s="323"/>
      <c r="C11" s="323"/>
      <c r="D11" s="324"/>
      <c r="E11" s="1" t="s">
        <v>7</v>
      </c>
      <c r="F11" s="2"/>
      <c r="G11" s="3"/>
      <c r="H11" s="4">
        <v>41</v>
      </c>
      <c r="I11" s="3"/>
      <c r="J11" s="39" t="s">
        <v>99</v>
      </c>
      <c r="K11" s="3"/>
      <c r="L11" s="6">
        <v>0</v>
      </c>
      <c r="M11" s="3"/>
      <c r="N11" s="6">
        <v>144</v>
      </c>
      <c r="O11" s="3"/>
      <c r="P11" s="7">
        <f>L11+N11</f>
        <v>144</v>
      </c>
      <c r="Q11" s="3"/>
    </row>
    <row r="12" spans="1:17" ht="15" thickBot="1" x14ac:dyDescent="0.35">
      <c r="A12" s="8" t="s">
        <v>100</v>
      </c>
      <c r="B12" s="2"/>
      <c r="C12" s="2"/>
      <c r="D12" s="3"/>
      <c r="E12" s="1" t="s">
        <v>7</v>
      </c>
      <c r="F12" s="9"/>
      <c r="G12" s="10"/>
      <c r="H12" s="4">
        <v>41</v>
      </c>
      <c r="I12" s="3"/>
      <c r="J12" s="31" t="s">
        <v>101</v>
      </c>
      <c r="K12" s="3"/>
      <c r="L12" s="6">
        <v>1226</v>
      </c>
      <c r="M12" s="3"/>
      <c r="N12" s="6">
        <v>-144</v>
      </c>
      <c r="O12" s="3"/>
      <c r="P12" s="7">
        <f>L12+N12</f>
        <v>1082</v>
      </c>
      <c r="Q12" s="3"/>
    </row>
    <row r="13" spans="1:17" ht="15" thickBot="1" x14ac:dyDescent="0.35">
      <c r="A13" s="8" t="s">
        <v>102</v>
      </c>
      <c r="B13" s="2"/>
      <c r="C13" s="2"/>
      <c r="D13" s="3"/>
      <c r="E13" s="1"/>
      <c r="F13" s="9"/>
      <c r="G13" s="10"/>
      <c r="H13" s="4">
        <v>41</v>
      </c>
      <c r="I13" s="3"/>
      <c r="J13" s="31">
        <v>633013</v>
      </c>
      <c r="K13" s="3"/>
      <c r="L13" s="6">
        <v>62</v>
      </c>
      <c r="M13" s="3"/>
      <c r="N13" s="6">
        <v>22</v>
      </c>
      <c r="O13" s="3"/>
      <c r="P13" s="7">
        <f t="shared" ref="P13:P28" si="0">L13+N13</f>
        <v>84</v>
      </c>
      <c r="Q13" s="3"/>
    </row>
    <row r="14" spans="1:17" ht="15" thickBot="1" x14ac:dyDescent="0.35">
      <c r="A14" s="8" t="s">
        <v>74</v>
      </c>
      <c r="B14" s="2"/>
      <c r="C14" s="2"/>
      <c r="D14" s="3"/>
      <c r="E14" s="1"/>
      <c r="F14" s="9"/>
      <c r="G14" s="10"/>
      <c r="H14" s="4">
        <v>41</v>
      </c>
      <c r="I14" s="3"/>
      <c r="J14" s="31">
        <v>637012</v>
      </c>
      <c r="K14" s="3"/>
      <c r="L14" s="6">
        <v>500</v>
      </c>
      <c r="M14" s="3"/>
      <c r="N14" s="6">
        <v>73</v>
      </c>
      <c r="O14" s="3"/>
      <c r="P14" s="7">
        <f t="shared" si="0"/>
        <v>573</v>
      </c>
      <c r="Q14" s="3"/>
    </row>
    <row r="15" spans="1:17" ht="15" thickBot="1" x14ac:dyDescent="0.35">
      <c r="A15" s="8" t="s">
        <v>103</v>
      </c>
      <c r="B15" s="2"/>
      <c r="C15" s="2"/>
      <c r="D15" s="3"/>
      <c r="E15" s="1"/>
      <c r="F15" s="9"/>
      <c r="G15" s="10"/>
      <c r="H15" s="4">
        <v>41</v>
      </c>
      <c r="I15" s="3"/>
      <c r="J15" s="31">
        <v>621</v>
      </c>
      <c r="K15" s="3"/>
      <c r="L15" s="6">
        <v>0</v>
      </c>
      <c r="M15" s="3"/>
      <c r="N15" s="6">
        <v>780</v>
      </c>
      <c r="O15" s="3"/>
      <c r="P15" s="7">
        <f t="shared" si="0"/>
        <v>780</v>
      </c>
      <c r="Q15" s="3"/>
    </row>
    <row r="16" spans="1:17" ht="15" thickBot="1" x14ac:dyDescent="0.35">
      <c r="A16" s="8" t="s">
        <v>104</v>
      </c>
      <c r="B16" s="2"/>
      <c r="C16" s="2"/>
      <c r="D16" s="3"/>
      <c r="E16" s="1"/>
      <c r="F16" s="9"/>
      <c r="G16" s="10"/>
      <c r="H16" s="4">
        <v>41</v>
      </c>
      <c r="I16" s="3"/>
      <c r="J16" s="31">
        <v>623</v>
      </c>
      <c r="K16" s="3"/>
      <c r="L16" s="6">
        <v>780</v>
      </c>
      <c r="M16" s="3"/>
      <c r="N16" s="6">
        <v>-780</v>
      </c>
      <c r="O16" s="3"/>
      <c r="P16" s="7">
        <f t="shared" si="0"/>
        <v>0</v>
      </c>
      <c r="Q16" s="3"/>
    </row>
    <row r="17" spans="1:17" ht="15" thickBot="1" x14ac:dyDescent="0.35">
      <c r="A17" s="8" t="s">
        <v>105</v>
      </c>
      <c r="B17" s="2"/>
      <c r="C17" s="2"/>
      <c r="D17" s="3"/>
      <c r="E17" s="1" t="s">
        <v>7</v>
      </c>
      <c r="F17" s="9"/>
      <c r="G17" s="10"/>
      <c r="H17" s="4">
        <v>41</v>
      </c>
      <c r="I17" s="3"/>
      <c r="J17" s="31">
        <v>631001</v>
      </c>
      <c r="K17" s="3"/>
      <c r="L17" s="6">
        <v>20</v>
      </c>
      <c r="M17" s="3"/>
      <c r="N17" s="6">
        <v>39</v>
      </c>
      <c r="O17" s="3"/>
      <c r="P17" s="7">
        <f t="shared" si="0"/>
        <v>59</v>
      </c>
      <c r="Q17" s="3"/>
    </row>
    <row r="18" spans="1:17" ht="15" thickBot="1" x14ac:dyDescent="0.35">
      <c r="A18" s="8" t="s">
        <v>106</v>
      </c>
      <c r="B18" s="2"/>
      <c r="C18" s="2"/>
      <c r="D18" s="3"/>
      <c r="E18" s="1" t="s">
        <v>7</v>
      </c>
      <c r="F18" s="9"/>
      <c r="G18" s="10"/>
      <c r="H18" s="4">
        <v>41</v>
      </c>
      <c r="I18" s="3"/>
      <c r="J18" s="31">
        <v>633010</v>
      </c>
      <c r="K18" s="3"/>
      <c r="L18" s="6">
        <v>200</v>
      </c>
      <c r="M18" s="3"/>
      <c r="N18" s="6">
        <v>480</v>
      </c>
      <c r="O18" s="3"/>
      <c r="P18" s="7">
        <f t="shared" si="0"/>
        <v>680</v>
      </c>
      <c r="Q18" s="3"/>
    </row>
    <row r="19" spans="1:17" ht="15" thickBot="1" x14ac:dyDescent="0.35">
      <c r="A19" s="8" t="s">
        <v>80</v>
      </c>
      <c r="B19" s="2"/>
      <c r="C19" s="2"/>
      <c r="D19" s="3"/>
      <c r="E19" s="1" t="s">
        <v>7</v>
      </c>
      <c r="F19" s="9"/>
      <c r="G19" s="10"/>
      <c r="H19" s="4">
        <v>41</v>
      </c>
      <c r="I19" s="3"/>
      <c r="J19" s="31" t="s">
        <v>107</v>
      </c>
      <c r="K19" s="3"/>
      <c r="L19" s="6">
        <v>0</v>
      </c>
      <c r="M19" s="3"/>
      <c r="N19" s="6">
        <v>319</v>
      </c>
      <c r="O19" s="3"/>
      <c r="P19" s="7">
        <f t="shared" si="0"/>
        <v>319</v>
      </c>
      <c r="Q19" s="3"/>
    </row>
    <row r="20" spans="1:17" ht="15" thickBot="1" x14ac:dyDescent="0.35">
      <c r="A20" s="8" t="s">
        <v>108</v>
      </c>
      <c r="B20" s="2"/>
      <c r="C20" s="2"/>
      <c r="D20" s="3"/>
      <c r="E20" s="1" t="s">
        <v>7</v>
      </c>
      <c r="F20" s="9"/>
      <c r="G20" s="10"/>
      <c r="H20" s="87">
        <v>41</v>
      </c>
      <c r="I20" s="76"/>
      <c r="J20" s="77">
        <v>713002</v>
      </c>
      <c r="K20" s="76"/>
      <c r="L20" s="84">
        <v>0</v>
      </c>
      <c r="M20" s="85"/>
      <c r="N20" s="84">
        <v>1229</v>
      </c>
      <c r="O20" s="85"/>
      <c r="P20" s="86">
        <f t="shared" si="0"/>
        <v>1229</v>
      </c>
      <c r="Q20" s="3"/>
    </row>
    <row r="21" spans="1:17" ht="15" thickBot="1" x14ac:dyDescent="0.35">
      <c r="A21" s="64" t="s">
        <v>109</v>
      </c>
      <c r="B21" s="2"/>
      <c r="C21" s="2"/>
      <c r="D21" s="3"/>
      <c r="E21" s="9"/>
      <c r="F21" s="9"/>
      <c r="G21" s="10"/>
      <c r="H21" s="4">
        <v>41</v>
      </c>
      <c r="I21" s="3"/>
      <c r="J21" s="31">
        <v>625007</v>
      </c>
      <c r="K21" s="3"/>
      <c r="L21" s="6">
        <v>154</v>
      </c>
      <c r="M21" s="3"/>
      <c r="N21" s="6">
        <v>173</v>
      </c>
      <c r="O21" s="3"/>
      <c r="P21" s="7">
        <f t="shared" si="0"/>
        <v>327</v>
      </c>
      <c r="Q21" s="3"/>
    </row>
    <row r="22" spans="1:17" ht="15" thickBot="1" x14ac:dyDescent="0.35">
      <c r="A22" s="319" t="s">
        <v>110</v>
      </c>
      <c r="B22" s="320"/>
      <c r="C22" s="320"/>
      <c r="D22" s="321"/>
      <c r="E22" s="9"/>
      <c r="F22" s="9"/>
      <c r="G22" s="10"/>
      <c r="H22" s="4">
        <v>41</v>
      </c>
      <c r="I22" s="3"/>
      <c r="J22" s="31">
        <v>633006</v>
      </c>
      <c r="K22" s="3"/>
      <c r="L22" s="6">
        <v>200</v>
      </c>
      <c r="M22" s="3"/>
      <c r="N22" s="6">
        <v>199</v>
      </c>
      <c r="O22" s="3"/>
      <c r="P22" s="7">
        <f t="shared" si="0"/>
        <v>399</v>
      </c>
      <c r="Q22" s="3"/>
    </row>
    <row r="23" spans="1:17" ht="15" thickBot="1" x14ac:dyDescent="0.35">
      <c r="A23" s="319" t="s">
        <v>111</v>
      </c>
      <c r="B23" s="320"/>
      <c r="C23" s="320"/>
      <c r="D23" s="321"/>
      <c r="E23" s="9"/>
      <c r="F23" s="9"/>
      <c r="G23" s="10"/>
      <c r="H23" s="4">
        <v>41</v>
      </c>
      <c r="I23" s="3"/>
      <c r="J23" s="31">
        <v>637016</v>
      </c>
      <c r="K23" s="3"/>
      <c r="L23" s="6">
        <v>50</v>
      </c>
      <c r="M23" s="3"/>
      <c r="N23" s="6">
        <v>392</v>
      </c>
      <c r="O23" s="3"/>
      <c r="P23" s="7">
        <f t="shared" si="0"/>
        <v>442</v>
      </c>
      <c r="Q23" s="3"/>
    </row>
    <row r="24" spans="1:17" ht="15" thickBot="1" x14ac:dyDescent="0.35">
      <c r="A24" s="65" t="s">
        <v>112</v>
      </c>
      <c r="B24" s="19"/>
      <c r="C24" s="19"/>
      <c r="D24" s="18"/>
      <c r="E24" s="22"/>
      <c r="F24" s="19"/>
      <c r="G24" s="18"/>
      <c r="H24" s="21">
        <v>41</v>
      </c>
      <c r="I24" s="18"/>
      <c r="J24" s="38">
        <v>642015</v>
      </c>
      <c r="K24" s="18"/>
      <c r="L24" s="24">
        <v>0</v>
      </c>
      <c r="M24" s="18"/>
      <c r="N24" s="24">
        <v>104</v>
      </c>
      <c r="O24" s="18"/>
      <c r="P24" s="20">
        <f t="shared" si="0"/>
        <v>104</v>
      </c>
      <c r="Q24" s="18"/>
    </row>
    <row r="25" spans="1:17" ht="15" thickBot="1" x14ac:dyDescent="0.35">
      <c r="A25" s="65" t="s">
        <v>113</v>
      </c>
      <c r="E25" s="22"/>
      <c r="F25" s="19"/>
      <c r="G25" s="18"/>
      <c r="H25" s="21">
        <v>41</v>
      </c>
      <c r="I25" s="18"/>
      <c r="J25" s="38">
        <v>611</v>
      </c>
      <c r="K25" s="18"/>
      <c r="L25" s="24">
        <v>3240</v>
      </c>
      <c r="M25" s="18"/>
      <c r="N25" s="24">
        <v>-868</v>
      </c>
      <c r="O25" s="18"/>
      <c r="P25" s="20">
        <f t="shared" si="0"/>
        <v>2372</v>
      </c>
      <c r="Q25" s="18"/>
    </row>
    <row r="26" spans="1:17" ht="15" thickBot="1" x14ac:dyDescent="0.35">
      <c r="A26" s="66" t="s">
        <v>10</v>
      </c>
      <c r="B26" s="19"/>
      <c r="C26" s="19"/>
      <c r="D26" s="18"/>
      <c r="E26" s="25"/>
      <c r="F26" s="26"/>
      <c r="G26" s="27"/>
      <c r="H26" s="79">
        <v>41</v>
      </c>
      <c r="I26" s="80"/>
      <c r="J26" s="81">
        <v>611</v>
      </c>
      <c r="K26" s="80"/>
      <c r="L26" s="82">
        <v>17715</v>
      </c>
      <c r="M26" s="80"/>
      <c r="N26" s="82">
        <v>-2031</v>
      </c>
      <c r="O26" s="80"/>
      <c r="P26" s="78">
        <f t="shared" si="0"/>
        <v>15684</v>
      </c>
      <c r="Q26" s="27"/>
    </row>
    <row r="27" spans="1:17" ht="15" thickBot="1" x14ac:dyDescent="0.35">
      <c r="A27" s="67" t="s">
        <v>114</v>
      </c>
      <c r="B27" s="60"/>
      <c r="C27" s="60"/>
      <c r="D27" s="61"/>
      <c r="E27" s="50"/>
      <c r="F27" s="48"/>
      <c r="G27" s="49"/>
      <c r="H27" s="62">
        <v>41</v>
      </c>
      <c r="I27" s="49"/>
      <c r="J27" s="52" t="s">
        <v>115</v>
      </c>
      <c r="K27" s="49"/>
      <c r="L27" s="53">
        <v>1500</v>
      </c>
      <c r="M27" s="49"/>
      <c r="N27" s="53">
        <v>-200</v>
      </c>
      <c r="O27" s="49"/>
      <c r="P27" s="20">
        <f t="shared" si="0"/>
        <v>1300</v>
      </c>
      <c r="Q27" s="49"/>
    </row>
    <row r="28" spans="1:17" ht="15" thickBot="1" x14ac:dyDescent="0.35">
      <c r="A28" s="22" t="s">
        <v>116</v>
      </c>
      <c r="B28" s="19"/>
      <c r="C28" s="19"/>
      <c r="D28" s="18"/>
      <c r="E28" s="22"/>
      <c r="F28" s="19"/>
      <c r="G28" s="18"/>
      <c r="H28" s="34">
        <v>41</v>
      </c>
      <c r="I28" s="18"/>
      <c r="J28" s="41" t="s">
        <v>117</v>
      </c>
      <c r="K28" s="18"/>
      <c r="L28" s="24">
        <v>0</v>
      </c>
      <c r="M28" s="18"/>
      <c r="N28" s="24">
        <v>200</v>
      </c>
      <c r="O28" s="18"/>
      <c r="P28" s="24">
        <f t="shared" si="0"/>
        <v>200</v>
      </c>
      <c r="Q28" s="18"/>
    </row>
    <row r="29" spans="1:17" x14ac:dyDescent="0.3">
      <c r="A29" s="42" t="s">
        <v>7</v>
      </c>
      <c r="B29" s="42"/>
      <c r="C29" s="42"/>
      <c r="D29" s="42"/>
      <c r="E29" s="42"/>
      <c r="F29" s="42"/>
      <c r="G29" s="42"/>
      <c r="H29" s="43" t="s">
        <v>7</v>
      </c>
      <c r="I29" s="42"/>
      <c r="J29" s="63" t="s">
        <v>7</v>
      </c>
      <c r="K29" s="42"/>
      <c r="L29" s="33" t="s">
        <v>7</v>
      </c>
      <c r="M29" s="42"/>
      <c r="N29" s="68"/>
      <c r="O29" s="42"/>
      <c r="P29" s="33" t="s">
        <v>7</v>
      </c>
      <c r="Q29" s="42"/>
    </row>
    <row r="30" spans="1:17" x14ac:dyDescent="0.3">
      <c r="A30" s="42" t="s">
        <v>129</v>
      </c>
      <c r="B30" s="42"/>
      <c r="C30" s="42"/>
      <c r="D30" s="42"/>
      <c r="E30" s="83">
        <v>131</v>
      </c>
      <c r="F30" s="42"/>
      <c r="G30" s="42"/>
      <c r="H30" s="43" t="s">
        <v>7</v>
      </c>
      <c r="I30" s="42"/>
      <c r="J30" s="44" t="s">
        <v>7</v>
      </c>
      <c r="K30" s="42"/>
      <c r="L30" s="33" t="s">
        <v>7</v>
      </c>
      <c r="M30" s="42"/>
      <c r="N30" s="33" t="s">
        <v>7</v>
      </c>
      <c r="O30" s="42"/>
      <c r="P30" s="33" t="s">
        <v>7</v>
      </c>
      <c r="Q30" s="42"/>
    </row>
    <row r="31" spans="1:17" x14ac:dyDescent="0.3">
      <c r="A31" s="42" t="s">
        <v>7</v>
      </c>
      <c r="B31" s="42"/>
      <c r="C31" s="42"/>
      <c r="D31" s="42"/>
      <c r="E31" s="42"/>
      <c r="F31" s="42"/>
      <c r="G31" s="42"/>
      <c r="H31" s="43" t="s">
        <v>7</v>
      </c>
      <c r="I31" s="42"/>
      <c r="J31" s="44" t="s">
        <v>7</v>
      </c>
      <c r="K31" s="42"/>
      <c r="L31" s="33" t="s">
        <v>7</v>
      </c>
      <c r="M31" s="42"/>
      <c r="N31" s="33" t="s">
        <v>7</v>
      </c>
      <c r="O31" s="42"/>
      <c r="P31" s="33" t="s">
        <v>7</v>
      </c>
      <c r="Q31" s="42"/>
    </row>
    <row r="32" spans="1:17" x14ac:dyDescent="0.3">
      <c r="A32" s="42" t="s">
        <v>7</v>
      </c>
      <c r="B32" s="42"/>
      <c r="C32" s="42"/>
      <c r="D32" s="42"/>
      <c r="E32" s="42"/>
      <c r="F32" s="42"/>
      <c r="G32" s="42"/>
      <c r="H32" s="43" t="s">
        <v>7</v>
      </c>
      <c r="I32" s="42"/>
      <c r="J32" s="44" t="s">
        <v>7</v>
      </c>
      <c r="K32" s="42"/>
      <c r="L32" s="33" t="s">
        <v>7</v>
      </c>
      <c r="M32" s="42"/>
      <c r="N32" s="33" t="s">
        <v>7</v>
      </c>
      <c r="O32" s="42"/>
      <c r="P32" s="33" t="s">
        <v>7</v>
      </c>
      <c r="Q32" s="42"/>
    </row>
    <row r="33" spans="1:17" x14ac:dyDescent="0.3">
      <c r="A33" s="54" t="s">
        <v>118</v>
      </c>
      <c r="B33" s="42"/>
      <c r="C33" s="42"/>
      <c r="D33" s="42"/>
      <c r="E33" s="42"/>
      <c r="F33" s="42"/>
      <c r="G33" s="42"/>
      <c r="H33" s="43" t="s">
        <v>7</v>
      </c>
      <c r="I33" s="42"/>
      <c r="J33" s="44" t="s">
        <v>7</v>
      </c>
      <c r="K33" s="42"/>
      <c r="L33" s="33" t="s">
        <v>7</v>
      </c>
      <c r="M33" s="42"/>
      <c r="N33" s="33" t="s">
        <v>7</v>
      </c>
      <c r="O33" s="42"/>
      <c r="P33" s="33" t="s">
        <v>7</v>
      </c>
      <c r="Q33" s="42"/>
    </row>
    <row r="34" spans="1:17" x14ac:dyDescent="0.3">
      <c r="A34" s="42" t="s">
        <v>7</v>
      </c>
      <c r="B34" s="42"/>
      <c r="C34" s="42"/>
      <c r="D34" s="42"/>
      <c r="E34" s="42"/>
      <c r="F34" s="42"/>
      <c r="G34" s="42"/>
      <c r="H34" s="43" t="s">
        <v>7</v>
      </c>
      <c r="I34" s="42"/>
      <c r="J34" s="44" t="s">
        <v>7</v>
      </c>
      <c r="K34" s="42"/>
      <c r="L34" s="33" t="s">
        <v>7</v>
      </c>
      <c r="M34" s="42"/>
      <c r="N34" s="33" t="s">
        <v>7</v>
      </c>
      <c r="O34" s="42"/>
      <c r="P34" s="33" t="s">
        <v>7</v>
      </c>
      <c r="Q34" s="42"/>
    </row>
    <row r="35" spans="1:17" x14ac:dyDescent="0.3">
      <c r="A35" s="42" t="s">
        <v>7</v>
      </c>
      <c r="B35" s="42"/>
      <c r="C35" s="42"/>
      <c r="D35" s="42"/>
      <c r="E35" s="42"/>
      <c r="F35" s="42"/>
      <c r="G35" s="42"/>
      <c r="H35" s="43" t="s">
        <v>118</v>
      </c>
      <c r="I35" s="42"/>
      <c r="J35" s="44" t="s">
        <v>7</v>
      </c>
      <c r="K35" s="42"/>
      <c r="L35" s="33" t="s">
        <v>7</v>
      </c>
      <c r="M35" s="42"/>
      <c r="N35" s="33" t="s">
        <v>118</v>
      </c>
      <c r="O35" s="42"/>
      <c r="P35" s="33" t="s">
        <v>7</v>
      </c>
      <c r="Q35" s="42"/>
    </row>
    <row r="36" spans="1:17" x14ac:dyDescent="0.3">
      <c r="L36" s="33" t="s">
        <v>7</v>
      </c>
    </row>
  </sheetData>
  <mergeCells count="17">
    <mergeCell ref="P9:Q10"/>
    <mergeCell ref="A11:D11"/>
    <mergeCell ref="A22:D22"/>
    <mergeCell ref="A23:D23"/>
    <mergeCell ref="A9:D10"/>
    <mergeCell ref="E9:G10"/>
    <mergeCell ref="H9:I10"/>
    <mergeCell ref="J9:K10"/>
    <mergeCell ref="L9:M10"/>
    <mergeCell ref="N9:O10"/>
    <mergeCell ref="A3:D3"/>
    <mergeCell ref="E3:Q3"/>
    <mergeCell ref="A4:D4"/>
    <mergeCell ref="E4:Q4"/>
    <mergeCell ref="A5:D6"/>
    <mergeCell ref="E5:Q5"/>
    <mergeCell ref="E6:Q6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workbookViewId="0">
      <selection sqref="A1:F34"/>
    </sheetView>
  </sheetViews>
  <sheetFormatPr defaultRowHeight="14.4" x14ac:dyDescent="0.3"/>
  <cols>
    <col min="1" max="1" width="47" customWidth="1"/>
    <col min="2" max="3" width="13.109375" style="75" customWidth="1"/>
    <col min="4" max="5" width="13.109375" customWidth="1"/>
    <col min="6" max="6" width="12.44140625" customWidth="1"/>
  </cols>
  <sheetData>
    <row r="2" spans="1:5" ht="18" x14ac:dyDescent="0.35">
      <c r="B2" s="101" t="s">
        <v>145</v>
      </c>
      <c r="C2" s="101"/>
    </row>
    <row r="3" spans="1:5" x14ac:dyDescent="0.3">
      <c r="A3" s="353" t="s">
        <v>135</v>
      </c>
      <c r="B3" s="354"/>
      <c r="C3" s="355"/>
      <c r="D3" s="353" t="s">
        <v>136</v>
      </c>
      <c r="E3" s="355"/>
    </row>
    <row r="4" spans="1:5" ht="15" thickBot="1" x14ac:dyDescent="0.35">
      <c r="A4" s="99" t="s">
        <v>144</v>
      </c>
      <c r="B4" s="99" t="s">
        <v>133</v>
      </c>
      <c r="C4" s="99" t="s">
        <v>134</v>
      </c>
      <c r="D4" s="100" t="s">
        <v>133</v>
      </c>
      <c r="E4" s="99" t="s">
        <v>134</v>
      </c>
    </row>
    <row r="5" spans="1:5" ht="15" thickBot="1" x14ac:dyDescent="0.35">
      <c r="A5" s="96" t="s">
        <v>4</v>
      </c>
      <c r="B5" s="97">
        <v>919119</v>
      </c>
      <c r="C5" s="97">
        <v>663731</v>
      </c>
      <c r="D5" s="97">
        <v>0</v>
      </c>
      <c r="E5" s="98">
        <v>255388</v>
      </c>
    </row>
    <row r="6" spans="1:5" x14ac:dyDescent="0.3">
      <c r="A6" s="91" t="s">
        <v>137</v>
      </c>
      <c r="B6" s="92">
        <v>0</v>
      </c>
      <c r="C6" s="92">
        <v>131</v>
      </c>
      <c r="D6" s="92">
        <v>0</v>
      </c>
      <c r="E6" s="92">
        <v>0</v>
      </c>
    </row>
    <row r="7" spans="1:5" ht="15" thickBot="1" x14ac:dyDescent="0.35">
      <c r="A7" s="89" t="s">
        <v>138</v>
      </c>
      <c r="B7" s="90">
        <v>39587</v>
      </c>
      <c r="C7" s="90">
        <v>27710</v>
      </c>
      <c r="D7" s="90">
        <v>0</v>
      </c>
      <c r="E7" s="90">
        <v>11746</v>
      </c>
    </row>
    <row r="8" spans="1:5" ht="15" thickBot="1" x14ac:dyDescent="0.35">
      <c r="A8" s="93" t="s">
        <v>139</v>
      </c>
      <c r="B8" s="94">
        <f>SUM(B5:B7)</f>
        <v>958706</v>
      </c>
      <c r="C8" s="94">
        <f>SUM(C5:C7)</f>
        <v>691572</v>
      </c>
      <c r="D8" s="94">
        <f>SUM(D5:D7)</f>
        <v>0</v>
      </c>
      <c r="E8" s="95">
        <f>SUM(E5:E7)</f>
        <v>267134</v>
      </c>
    </row>
    <row r="9" spans="1:5" x14ac:dyDescent="0.3">
      <c r="A9" s="91" t="s">
        <v>140</v>
      </c>
      <c r="B9" s="92">
        <v>11396</v>
      </c>
      <c r="C9" s="92">
        <v>9455</v>
      </c>
      <c r="D9" s="92">
        <v>0</v>
      </c>
      <c r="E9" s="92">
        <v>1941</v>
      </c>
    </row>
    <row r="10" spans="1:5" ht="15" thickBot="1" x14ac:dyDescent="0.35">
      <c r="A10" s="89" t="s">
        <v>141</v>
      </c>
      <c r="B10" s="90">
        <v>0</v>
      </c>
      <c r="C10" s="90">
        <v>0</v>
      </c>
      <c r="D10" s="90">
        <v>0</v>
      </c>
      <c r="E10" s="90">
        <v>0</v>
      </c>
    </row>
    <row r="11" spans="1:5" x14ac:dyDescent="0.3">
      <c r="A11" s="105" t="s">
        <v>143</v>
      </c>
      <c r="B11" s="106">
        <f>SUM(B8:B10)</f>
        <v>970102</v>
      </c>
      <c r="C11" s="106">
        <f>SUM(C8:C10)</f>
        <v>701027</v>
      </c>
      <c r="D11" s="106">
        <f>SUM(D8:D10)</f>
        <v>0</v>
      </c>
      <c r="E11" s="107">
        <f>SUM(E8:E10)</f>
        <v>269075</v>
      </c>
    </row>
    <row r="12" spans="1:5" x14ac:dyDescent="0.3">
      <c r="A12" s="108" t="s">
        <v>225</v>
      </c>
      <c r="B12" s="109">
        <v>0</v>
      </c>
      <c r="C12" s="109">
        <v>-4800</v>
      </c>
      <c r="D12" s="109">
        <v>0</v>
      </c>
      <c r="E12" s="109">
        <v>4800</v>
      </c>
    </row>
    <row r="13" spans="1:5" ht="15" thickBot="1" x14ac:dyDescent="0.35">
      <c r="A13" s="110" t="s">
        <v>226</v>
      </c>
      <c r="B13" s="90">
        <v>12126</v>
      </c>
      <c r="C13" s="90">
        <v>8780</v>
      </c>
      <c r="D13" s="111">
        <v>0</v>
      </c>
      <c r="E13" s="111">
        <v>3346</v>
      </c>
    </row>
    <row r="14" spans="1:5" ht="15" thickBot="1" x14ac:dyDescent="0.35">
      <c r="A14" s="96" t="s">
        <v>227</v>
      </c>
      <c r="B14" s="97">
        <f>SUM(B11:B13)</f>
        <v>982228</v>
      </c>
      <c r="C14" s="97">
        <f>SUM(C11:C13)</f>
        <v>705007</v>
      </c>
      <c r="D14" s="97">
        <f>SUM(D11:D13)</f>
        <v>0</v>
      </c>
      <c r="E14" s="98">
        <f>SUM(E11:E13)</f>
        <v>277221</v>
      </c>
    </row>
    <row r="15" spans="1:5" s="144" customFormat="1" x14ac:dyDescent="0.3">
      <c r="A15" s="150" t="s">
        <v>467</v>
      </c>
      <c r="B15" s="151">
        <v>27380</v>
      </c>
      <c r="C15" s="151">
        <v>27380</v>
      </c>
      <c r="D15" s="151">
        <v>0</v>
      </c>
      <c r="E15" s="151">
        <v>0</v>
      </c>
    </row>
    <row r="16" spans="1:5" x14ac:dyDescent="0.3">
      <c r="A16" s="108" t="s">
        <v>464</v>
      </c>
      <c r="B16" s="109">
        <v>0</v>
      </c>
      <c r="C16" s="109">
        <v>-9053</v>
      </c>
      <c r="D16" s="109">
        <v>0</v>
      </c>
      <c r="E16" s="109">
        <v>9053</v>
      </c>
    </row>
    <row r="17" spans="1:6" ht="15" thickBot="1" x14ac:dyDescent="0.35">
      <c r="A17" s="110" t="s">
        <v>465</v>
      </c>
      <c r="B17" s="90">
        <v>31730</v>
      </c>
      <c r="C17" s="90">
        <v>37699</v>
      </c>
      <c r="D17" s="90">
        <v>0</v>
      </c>
      <c r="E17" s="90">
        <v>-5969</v>
      </c>
    </row>
    <row r="18" spans="1:6" ht="15" thickBot="1" x14ac:dyDescent="0.35">
      <c r="A18" s="96" t="s">
        <v>466</v>
      </c>
      <c r="B18" s="97">
        <f>SUM(B14:B17)</f>
        <v>1041338</v>
      </c>
      <c r="C18" s="97">
        <f>SUM(C14:C17)</f>
        <v>761033</v>
      </c>
      <c r="D18" s="97">
        <v>0</v>
      </c>
      <c r="E18" s="98">
        <f>SUM(E14:E17)</f>
        <v>280305</v>
      </c>
    </row>
    <row r="19" spans="1:6" x14ac:dyDescent="0.3">
      <c r="B19" s="140"/>
      <c r="C19" s="140"/>
      <c r="D19" s="68"/>
      <c r="E19" s="68"/>
    </row>
    <row r="20" spans="1:6" x14ac:dyDescent="0.3">
      <c r="A20" s="141" t="s">
        <v>483</v>
      </c>
      <c r="B20" s="142" t="s">
        <v>471</v>
      </c>
      <c r="C20" s="142" t="s">
        <v>472</v>
      </c>
      <c r="D20" s="152" t="s">
        <v>473</v>
      </c>
      <c r="E20" s="152" t="s">
        <v>474</v>
      </c>
      <c r="F20" s="141" t="s">
        <v>475</v>
      </c>
    </row>
    <row r="21" spans="1:6" x14ac:dyDescent="0.3">
      <c r="A21" s="143" t="s">
        <v>468</v>
      </c>
      <c r="B21" s="109">
        <v>884655</v>
      </c>
      <c r="C21" s="109">
        <v>911599</v>
      </c>
      <c r="D21" s="109">
        <v>922995</v>
      </c>
      <c r="E21" s="109">
        <v>935121</v>
      </c>
      <c r="F21" s="109">
        <v>952869</v>
      </c>
    </row>
    <row r="22" spans="1:6" x14ac:dyDescent="0.3">
      <c r="A22" s="143" t="s">
        <v>469</v>
      </c>
      <c r="B22" s="109">
        <v>34464</v>
      </c>
      <c r="C22" s="109">
        <v>47097</v>
      </c>
      <c r="D22" s="109">
        <v>47097</v>
      </c>
      <c r="E22" s="109">
        <v>47097</v>
      </c>
      <c r="F22" s="109">
        <v>65994</v>
      </c>
    </row>
    <row r="23" spans="1:6" ht="15" thickBot="1" x14ac:dyDescent="0.35">
      <c r="A23" s="89" t="s">
        <v>470</v>
      </c>
      <c r="B23" s="90">
        <v>0</v>
      </c>
      <c r="C23" s="90">
        <v>10</v>
      </c>
      <c r="D23" s="90">
        <v>10</v>
      </c>
      <c r="E23" s="90">
        <v>10</v>
      </c>
      <c r="F23" s="90">
        <v>22475</v>
      </c>
    </row>
    <row r="24" spans="1:6" ht="15" thickBot="1" x14ac:dyDescent="0.35">
      <c r="A24" s="96" t="s">
        <v>476</v>
      </c>
      <c r="B24" s="97">
        <f>SUM(B21:B23)</f>
        <v>919119</v>
      </c>
      <c r="C24" s="97">
        <f>SUM(C21:C23)</f>
        <v>958706</v>
      </c>
      <c r="D24" s="97">
        <f>SUM(D21:D23)</f>
        <v>970102</v>
      </c>
      <c r="E24" s="97">
        <f>SUM(E21:E23)</f>
        <v>982228</v>
      </c>
      <c r="F24" s="98">
        <f>SUM(F21:F23)</f>
        <v>1041338</v>
      </c>
    </row>
    <row r="25" spans="1:6" x14ac:dyDescent="0.3">
      <c r="A25" s="145"/>
      <c r="B25" s="147"/>
      <c r="C25" s="148"/>
      <c r="D25" s="148"/>
      <c r="E25" s="148"/>
      <c r="F25" s="147"/>
    </row>
    <row r="26" spans="1:6" x14ac:dyDescent="0.3">
      <c r="A26" s="153" t="s">
        <v>484</v>
      </c>
      <c r="B26" s="146" t="s">
        <v>471</v>
      </c>
      <c r="C26" s="142" t="s">
        <v>472</v>
      </c>
      <c r="D26" s="152" t="s">
        <v>473</v>
      </c>
      <c r="E26" s="152" t="s">
        <v>474</v>
      </c>
      <c r="F26" s="154" t="s">
        <v>475</v>
      </c>
    </row>
    <row r="27" spans="1:6" x14ac:dyDescent="0.3">
      <c r="A27" s="149" t="s">
        <v>477</v>
      </c>
      <c r="B27" s="109">
        <v>500926</v>
      </c>
      <c r="C27" s="109">
        <v>514905</v>
      </c>
      <c r="D27" s="109">
        <v>524360</v>
      </c>
      <c r="E27" s="109">
        <v>527986</v>
      </c>
      <c r="F27" s="109">
        <v>524393</v>
      </c>
    </row>
    <row r="28" spans="1:6" x14ac:dyDescent="0.3">
      <c r="A28" s="143" t="s">
        <v>478</v>
      </c>
      <c r="B28" s="109">
        <v>104000</v>
      </c>
      <c r="C28" s="109">
        <v>117862</v>
      </c>
      <c r="D28" s="109">
        <v>117862</v>
      </c>
      <c r="E28" s="109">
        <v>118216</v>
      </c>
      <c r="F28" s="109">
        <v>162003</v>
      </c>
    </row>
    <row r="29" spans="1:6" x14ac:dyDescent="0.3">
      <c r="A29" s="143" t="s">
        <v>479</v>
      </c>
      <c r="B29" s="109">
        <v>58805</v>
      </c>
      <c r="C29" s="109">
        <v>58805</v>
      </c>
      <c r="D29" s="109">
        <v>58805</v>
      </c>
      <c r="E29" s="109">
        <v>58805</v>
      </c>
      <c r="F29" s="109">
        <v>74637</v>
      </c>
    </row>
    <row r="30" spans="1:6" x14ac:dyDescent="0.3">
      <c r="A30" s="141" t="s">
        <v>481</v>
      </c>
      <c r="B30" s="142">
        <f>SUM(B27:B29)</f>
        <v>663731</v>
      </c>
      <c r="C30" s="142">
        <f>SUM(C27:C29)</f>
        <v>691572</v>
      </c>
      <c r="D30" s="142">
        <f>SUM(D27:D29)</f>
        <v>701027</v>
      </c>
      <c r="E30" s="142">
        <f>SUM(E27:E29)</f>
        <v>705007</v>
      </c>
      <c r="F30" s="142">
        <f>SUM(F27:F29)</f>
        <v>761033</v>
      </c>
    </row>
    <row r="31" spans="1:6" ht="15" thickBot="1" x14ac:dyDescent="0.35">
      <c r="A31" s="110" t="s">
        <v>480</v>
      </c>
      <c r="B31" s="90">
        <v>255388</v>
      </c>
      <c r="C31" s="90">
        <v>267134</v>
      </c>
      <c r="D31" s="111">
        <v>269075</v>
      </c>
      <c r="E31" s="90">
        <v>277221</v>
      </c>
      <c r="F31" s="90">
        <v>280305</v>
      </c>
    </row>
    <row r="32" spans="1:6" ht="15" thickBot="1" x14ac:dyDescent="0.35">
      <c r="A32" s="96" t="s">
        <v>482</v>
      </c>
      <c r="B32" s="97">
        <f>SUM(B30:B31)</f>
        <v>919119</v>
      </c>
      <c r="C32" s="97">
        <f t="shared" ref="C32:F32" si="0">SUM(C30:C31)</f>
        <v>958706</v>
      </c>
      <c r="D32" s="97">
        <f t="shared" si="0"/>
        <v>970102</v>
      </c>
      <c r="E32" s="97">
        <f t="shared" si="0"/>
        <v>982228</v>
      </c>
      <c r="F32" s="98">
        <f t="shared" si="0"/>
        <v>1041338</v>
      </c>
    </row>
    <row r="33" spans="1:6" x14ac:dyDescent="0.3">
      <c r="B33" s="140"/>
      <c r="C33" s="140"/>
      <c r="D33" s="68"/>
      <c r="E33" s="68"/>
      <c r="F33" s="68"/>
    </row>
    <row r="34" spans="1:6" x14ac:dyDescent="0.3">
      <c r="A34" s="162" t="s">
        <v>485</v>
      </c>
      <c r="B34" s="140"/>
      <c r="C34" s="140"/>
      <c r="D34" s="68"/>
      <c r="E34" s="68"/>
      <c r="F34" s="68"/>
    </row>
    <row r="35" spans="1:6" x14ac:dyDescent="0.3">
      <c r="B35" s="140"/>
      <c r="C35" s="140"/>
      <c r="D35" s="68"/>
      <c r="E35" s="68"/>
      <c r="F35" s="68"/>
    </row>
    <row r="36" spans="1:6" x14ac:dyDescent="0.3">
      <c r="B36" s="140"/>
      <c r="C36" s="140"/>
      <c r="D36" s="68"/>
      <c r="E36" s="68"/>
      <c r="F36" s="68"/>
    </row>
    <row r="37" spans="1:6" x14ac:dyDescent="0.3">
      <c r="B37" s="140"/>
      <c r="C37" s="140"/>
      <c r="D37" s="68"/>
      <c r="E37" s="68"/>
      <c r="F37" s="68"/>
    </row>
    <row r="38" spans="1:6" x14ac:dyDescent="0.3">
      <c r="B38" s="140"/>
      <c r="C38" s="140"/>
      <c r="D38" s="68"/>
      <c r="E38" s="68"/>
      <c r="F38" s="68"/>
    </row>
    <row r="39" spans="1:6" x14ac:dyDescent="0.3">
      <c r="B39" s="140"/>
      <c r="C39" s="140"/>
      <c r="D39" s="68"/>
      <c r="E39" s="68"/>
      <c r="F39" s="68"/>
    </row>
    <row r="40" spans="1:6" x14ac:dyDescent="0.3">
      <c r="B40" s="140"/>
      <c r="C40" s="140"/>
      <c r="D40" s="68"/>
      <c r="E40" s="68"/>
      <c r="F40" s="68"/>
    </row>
    <row r="41" spans="1:6" x14ac:dyDescent="0.3">
      <c r="B41" s="140"/>
      <c r="C41" s="140"/>
      <c r="D41" s="68"/>
      <c r="E41" s="68"/>
      <c r="F41" s="68"/>
    </row>
    <row r="42" spans="1:6" x14ac:dyDescent="0.3">
      <c r="B42" s="140"/>
      <c r="C42" s="140"/>
      <c r="D42" s="68"/>
      <c r="E42" s="68"/>
      <c r="F42" s="68"/>
    </row>
    <row r="43" spans="1:6" x14ac:dyDescent="0.3">
      <c r="B43" s="140"/>
      <c r="C43" s="140"/>
      <c r="D43" s="68"/>
      <c r="E43" s="68"/>
      <c r="F43" s="68"/>
    </row>
    <row r="44" spans="1:6" x14ac:dyDescent="0.3">
      <c r="B44" s="140"/>
      <c r="C44" s="140"/>
      <c r="D44" s="68"/>
      <c r="E44" s="68"/>
      <c r="F44" s="68"/>
    </row>
    <row r="45" spans="1:6" x14ac:dyDescent="0.3">
      <c r="B45" s="140"/>
      <c r="C45" s="140"/>
      <c r="D45" s="68"/>
      <c r="E45" s="68"/>
      <c r="F45" s="68"/>
    </row>
  </sheetData>
  <mergeCells count="2">
    <mergeCell ref="A3:C3"/>
    <mergeCell ref="D3:E3"/>
  </mergeCells>
  <pageMargins left="0.70866141732283472" right="0.70866141732283472" top="0.74803149606299213" bottom="0.35433070866141736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8" workbookViewId="0">
      <selection activeCell="A2" sqref="A2:G34"/>
    </sheetView>
  </sheetViews>
  <sheetFormatPr defaultRowHeight="14.4" x14ac:dyDescent="0.3"/>
  <cols>
    <col min="1" max="1" width="24.33203125" customWidth="1"/>
    <col min="2" max="2" width="14.21875" customWidth="1"/>
    <col min="3" max="3" width="11" customWidth="1"/>
    <col min="4" max="4" width="10.33203125" customWidth="1"/>
    <col min="5" max="5" width="10.77734375" customWidth="1"/>
    <col min="6" max="6" width="13" customWidth="1"/>
  </cols>
  <sheetData>
    <row r="1" spans="1:7" x14ac:dyDescent="0.3">
      <c r="B1" s="75"/>
      <c r="C1" s="75"/>
    </row>
    <row r="2" spans="1:7" ht="18" x14ac:dyDescent="0.35">
      <c r="B2" s="101" t="s">
        <v>519</v>
      </c>
      <c r="C2" s="101"/>
    </row>
    <row r="3" spans="1:7" x14ac:dyDescent="0.3">
      <c r="A3" s="353" t="s">
        <v>135</v>
      </c>
      <c r="B3" s="354"/>
      <c r="C3" s="355"/>
      <c r="D3" s="353" t="s">
        <v>136</v>
      </c>
      <c r="E3" s="355"/>
    </row>
    <row r="4" spans="1:7" ht="15" thickBot="1" x14ac:dyDescent="0.35">
      <c r="A4" s="99" t="s">
        <v>520</v>
      </c>
      <c r="B4" s="99" t="s">
        <v>133</v>
      </c>
      <c r="C4" s="99" t="s">
        <v>134</v>
      </c>
      <c r="D4" s="100" t="s">
        <v>133</v>
      </c>
      <c r="E4" s="99" t="s">
        <v>134</v>
      </c>
    </row>
    <row r="5" spans="1:7" ht="15" thickBot="1" x14ac:dyDescent="0.35">
      <c r="A5" s="96" t="s">
        <v>4</v>
      </c>
      <c r="B5" s="97">
        <v>926979</v>
      </c>
      <c r="C5" s="97">
        <v>654633</v>
      </c>
      <c r="D5" s="97">
        <v>0</v>
      </c>
      <c r="E5" s="98">
        <f>B5-C5</f>
        <v>272346</v>
      </c>
    </row>
    <row r="6" spans="1:7" x14ac:dyDescent="0.3">
      <c r="A6" s="91" t="s">
        <v>525</v>
      </c>
      <c r="B6" s="92">
        <v>-6797</v>
      </c>
      <c r="C6" s="92">
        <v>12755</v>
      </c>
      <c r="D6" s="92">
        <v>0</v>
      </c>
      <c r="E6" s="92">
        <v>-19552</v>
      </c>
    </row>
    <row r="7" spans="1:7" ht="15" thickBot="1" x14ac:dyDescent="0.35">
      <c r="A7" s="89" t="s">
        <v>552</v>
      </c>
      <c r="B7" s="90">
        <v>0</v>
      </c>
      <c r="C7" s="90">
        <v>0</v>
      </c>
      <c r="D7" s="90">
        <v>0</v>
      </c>
      <c r="E7" s="90">
        <v>0</v>
      </c>
    </row>
    <row r="8" spans="1:7" ht="15" thickBot="1" x14ac:dyDescent="0.35">
      <c r="A8" s="93" t="s">
        <v>551</v>
      </c>
      <c r="B8" s="94">
        <f>SUM(B5:B7)</f>
        <v>920182</v>
      </c>
      <c r="C8" s="94">
        <f>SUM(C5:C7)</f>
        <v>667388</v>
      </c>
      <c r="D8" s="94">
        <f>SUM(D5:D7)</f>
        <v>0</v>
      </c>
      <c r="E8" s="95">
        <v>252794</v>
      </c>
    </row>
    <row r="9" spans="1:7" x14ac:dyDescent="0.3">
      <c r="A9" s="91" t="s">
        <v>570</v>
      </c>
      <c r="B9" s="92">
        <v>11840</v>
      </c>
      <c r="C9" s="92">
        <v>14795</v>
      </c>
      <c r="D9" s="92">
        <v>0</v>
      </c>
      <c r="E9" s="92">
        <v>-2955</v>
      </c>
    </row>
    <row r="10" spans="1:7" ht="15" thickBot="1" x14ac:dyDescent="0.35">
      <c r="A10" s="89" t="s">
        <v>622</v>
      </c>
      <c r="B10" s="90">
        <v>0</v>
      </c>
      <c r="C10" s="90">
        <v>0</v>
      </c>
      <c r="D10" s="90">
        <v>0</v>
      </c>
      <c r="E10" s="90">
        <v>0</v>
      </c>
    </row>
    <row r="11" spans="1:7" ht="15" thickBot="1" x14ac:dyDescent="0.35">
      <c r="A11" s="96" t="s">
        <v>553</v>
      </c>
      <c r="B11" s="97">
        <f>SUM(B8:B10)</f>
        <v>932022</v>
      </c>
      <c r="C11" s="97">
        <f t="shared" ref="C11:E11" si="0">SUM(C8:C10)</f>
        <v>682183</v>
      </c>
      <c r="D11" s="97">
        <f t="shared" si="0"/>
        <v>0</v>
      </c>
      <c r="E11" s="97">
        <f t="shared" si="0"/>
        <v>249839</v>
      </c>
    </row>
    <row r="12" spans="1:7" x14ac:dyDescent="0.3">
      <c r="A12" s="150" t="s">
        <v>685</v>
      </c>
      <c r="B12" s="92">
        <v>27236</v>
      </c>
      <c r="C12" s="92">
        <v>26672</v>
      </c>
      <c r="D12" s="92">
        <v>0</v>
      </c>
      <c r="E12" s="92">
        <v>564</v>
      </c>
    </row>
    <row r="13" spans="1:7" ht="15" thickBot="1" x14ac:dyDescent="0.35">
      <c r="A13" s="150" t="s">
        <v>686</v>
      </c>
      <c r="B13" s="304">
        <v>0</v>
      </c>
      <c r="C13" s="304">
        <v>0</v>
      </c>
      <c r="D13" s="305">
        <v>0</v>
      </c>
      <c r="E13" s="305">
        <v>0</v>
      </c>
    </row>
    <row r="14" spans="1:7" ht="15" thickBot="1" x14ac:dyDescent="0.35">
      <c r="A14" s="96" t="s">
        <v>554</v>
      </c>
      <c r="B14" s="303">
        <f>SUM(B11:B13)</f>
        <v>959258</v>
      </c>
      <c r="C14" s="303">
        <f t="shared" ref="C14:E14" si="1">SUM(C11:C13)</f>
        <v>708855</v>
      </c>
      <c r="D14" s="303">
        <f t="shared" si="1"/>
        <v>0</v>
      </c>
      <c r="E14" s="303">
        <f t="shared" si="1"/>
        <v>250403</v>
      </c>
    </row>
    <row r="15" spans="1:7" x14ac:dyDescent="0.3">
      <c r="A15" s="316" t="s">
        <v>750</v>
      </c>
      <c r="B15" s="151">
        <v>21260</v>
      </c>
      <c r="C15" s="151">
        <v>13253</v>
      </c>
      <c r="D15" s="151">
        <v>0</v>
      </c>
      <c r="E15" s="151">
        <v>8007</v>
      </c>
      <c r="F15" s="199" t="s">
        <v>7</v>
      </c>
      <c r="G15" s="42"/>
    </row>
    <row r="16" spans="1:7" x14ac:dyDescent="0.3">
      <c r="A16" s="315" t="s">
        <v>749</v>
      </c>
      <c r="B16" s="109">
        <v>39239</v>
      </c>
      <c r="C16" s="109">
        <v>20696</v>
      </c>
      <c r="D16" s="109">
        <v>0</v>
      </c>
      <c r="E16" s="109">
        <v>18543</v>
      </c>
      <c r="F16" s="200" t="s">
        <v>7</v>
      </c>
      <c r="G16" s="42"/>
    </row>
    <row r="17" spans="1:6" ht="15" thickBot="1" x14ac:dyDescent="0.35">
      <c r="A17" s="318" t="s">
        <v>748</v>
      </c>
      <c r="B17" s="304">
        <v>0</v>
      </c>
      <c r="C17" s="304">
        <v>-1904</v>
      </c>
      <c r="D17" s="304">
        <v>0</v>
      </c>
      <c r="E17" s="304">
        <v>1904</v>
      </c>
      <c r="F17" s="177" t="s">
        <v>7</v>
      </c>
    </row>
    <row r="18" spans="1:6" ht="15" thickBot="1" x14ac:dyDescent="0.35">
      <c r="A18" s="317" t="s">
        <v>555</v>
      </c>
      <c r="B18" s="97">
        <f>SUM(B14:B17)</f>
        <v>1019757</v>
      </c>
      <c r="C18" s="97">
        <v>740900</v>
      </c>
      <c r="D18" s="97">
        <f t="shared" ref="D18:E18" si="2">SUM(D14:D17)</f>
        <v>0</v>
      </c>
      <c r="E18" s="97">
        <f t="shared" si="2"/>
        <v>278857</v>
      </c>
    </row>
    <row r="19" spans="1:6" x14ac:dyDescent="0.3">
      <c r="C19" s="140"/>
      <c r="D19" s="68"/>
      <c r="E19" s="68"/>
    </row>
    <row r="20" spans="1:6" x14ac:dyDescent="0.3">
      <c r="A20" s="141" t="s">
        <v>483</v>
      </c>
      <c r="B20" s="142" t="s">
        <v>471</v>
      </c>
      <c r="C20" s="142" t="s">
        <v>521</v>
      </c>
      <c r="D20" s="152" t="s">
        <v>522</v>
      </c>
      <c r="E20" s="152" t="s">
        <v>523</v>
      </c>
      <c r="F20" s="141" t="s">
        <v>524</v>
      </c>
    </row>
    <row r="21" spans="1:6" x14ac:dyDescent="0.3">
      <c r="A21" s="143" t="s">
        <v>468</v>
      </c>
      <c r="B21" s="109">
        <v>898259</v>
      </c>
      <c r="C21" s="109">
        <v>891053</v>
      </c>
      <c r="D21" s="109">
        <v>902893</v>
      </c>
      <c r="E21" s="109">
        <v>930129</v>
      </c>
      <c r="F21" s="109">
        <v>990622</v>
      </c>
    </row>
    <row r="22" spans="1:6" x14ac:dyDescent="0.3">
      <c r="A22" s="143" t="s">
        <v>469</v>
      </c>
      <c r="B22" s="109">
        <v>28720</v>
      </c>
      <c r="C22" s="109">
        <v>28720</v>
      </c>
      <c r="D22" s="109">
        <v>28720</v>
      </c>
      <c r="E22" s="109">
        <v>28720</v>
      </c>
      <c r="F22" s="109">
        <v>28720</v>
      </c>
    </row>
    <row r="23" spans="1:6" ht="15" thickBot="1" x14ac:dyDescent="0.35">
      <c r="A23" s="89" t="s">
        <v>470</v>
      </c>
      <c r="B23" s="90">
        <v>0</v>
      </c>
      <c r="C23" s="90">
        <v>409</v>
      </c>
      <c r="D23" s="90">
        <v>409</v>
      </c>
      <c r="E23" s="90">
        <v>409</v>
      </c>
      <c r="F23" s="90">
        <v>415</v>
      </c>
    </row>
    <row r="24" spans="1:6" ht="15" thickBot="1" x14ac:dyDescent="0.35">
      <c r="A24" s="96" t="s">
        <v>476</v>
      </c>
      <c r="B24" s="97">
        <f>SUM(B21:B23)</f>
        <v>926979</v>
      </c>
      <c r="C24" s="97">
        <f>SUM(C21:C23)</f>
        <v>920182</v>
      </c>
      <c r="D24" s="97">
        <f>SUM(D21:D23)</f>
        <v>932022</v>
      </c>
      <c r="E24" s="97">
        <f>SUM(E21:E23)</f>
        <v>959258</v>
      </c>
      <c r="F24" s="98">
        <f>SUM(F21:F23)</f>
        <v>1019757</v>
      </c>
    </row>
    <row r="25" spans="1:6" x14ac:dyDescent="0.3">
      <c r="A25" s="145"/>
      <c r="B25" s="147"/>
      <c r="C25" s="148"/>
      <c r="D25" s="148"/>
      <c r="E25" s="148"/>
      <c r="F25" s="147"/>
    </row>
    <row r="26" spans="1:6" x14ac:dyDescent="0.3">
      <c r="A26" s="153" t="s">
        <v>484</v>
      </c>
      <c r="B26" s="146" t="s">
        <v>471</v>
      </c>
      <c r="C26" s="142" t="s">
        <v>521</v>
      </c>
      <c r="D26" s="152" t="s">
        <v>522</v>
      </c>
      <c r="E26" s="152" t="s">
        <v>523</v>
      </c>
      <c r="F26" s="154" t="s">
        <v>524</v>
      </c>
    </row>
    <row r="27" spans="1:6" x14ac:dyDescent="0.3">
      <c r="A27" s="149" t="s">
        <v>477</v>
      </c>
      <c r="B27" s="109">
        <v>500238</v>
      </c>
      <c r="C27" s="109">
        <v>513898</v>
      </c>
      <c r="D27" s="109">
        <v>526360</v>
      </c>
      <c r="E27" s="109">
        <v>545832</v>
      </c>
      <c r="F27" s="109">
        <v>566380</v>
      </c>
    </row>
    <row r="28" spans="1:6" x14ac:dyDescent="0.3">
      <c r="A28" s="143" t="s">
        <v>478</v>
      </c>
      <c r="B28" s="109">
        <v>95590</v>
      </c>
      <c r="C28" s="109">
        <v>94685</v>
      </c>
      <c r="D28" s="109">
        <v>105345</v>
      </c>
      <c r="E28" s="109">
        <v>112545</v>
      </c>
      <c r="F28" s="109">
        <v>117775</v>
      </c>
    </row>
    <row r="29" spans="1:6" x14ac:dyDescent="0.3">
      <c r="A29" s="143" t="s">
        <v>479</v>
      </c>
      <c r="B29" s="109">
        <v>58805</v>
      </c>
      <c r="C29" s="109">
        <v>58805</v>
      </c>
      <c r="D29" s="109">
        <v>50478</v>
      </c>
      <c r="E29" s="109">
        <v>50478</v>
      </c>
      <c r="F29" s="109">
        <v>56745</v>
      </c>
    </row>
    <row r="30" spans="1:6" x14ac:dyDescent="0.3">
      <c r="A30" s="141" t="s">
        <v>481</v>
      </c>
      <c r="B30" s="142">
        <f>SUM(B27:B29)</f>
        <v>654633</v>
      </c>
      <c r="C30" s="142">
        <f>SUM(C27:C29)</f>
        <v>667388</v>
      </c>
      <c r="D30" s="142">
        <f>SUM(D27:D29)</f>
        <v>682183</v>
      </c>
      <c r="E30" s="142">
        <f>SUM(E27:E29)</f>
        <v>708855</v>
      </c>
      <c r="F30" s="142">
        <f>SUM(F27:F29)</f>
        <v>740900</v>
      </c>
    </row>
    <row r="31" spans="1:6" ht="15" thickBot="1" x14ac:dyDescent="0.35">
      <c r="A31" s="110" t="s">
        <v>480</v>
      </c>
      <c r="B31" s="90">
        <v>272346</v>
      </c>
      <c r="C31" s="90">
        <v>252794</v>
      </c>
      <c r="D31" s="111">
        <v>249839</v>
      </c>
      <c r="E31" s="90">
        <v>250403</v>
      </c>
      <c r="F31" s="90">
        <v>278857</v>
      </c>
    </row>
    <row r="32" spans="1:6" ht="15" thickBot="1" x14ac:dyDescent="0.35">
      <c r="A32" s="96" t="s">
        <v>482</v>
      </c>
      <c r="B32" s="97">
        <f>SUM(B30:B31)</f>
        <v>926979</v>
      </c>
      <c r="C32" s="97">
        <f t="shared" ref="C32:F32" si="3">SUM(C30:C31)</f>
        <v>920182</v>
      </c>
      <c r="D32" s="97">
        <f t="shared" si="3"/>
        <v>932022</v>
      </c>
      <c r="E32" s="97">
        <f t="shared" si="3"/>
        <v>959258</v>
      </c>
      <c r="F32" s="98">
        <f t="shared" si="3"/>
        <v>1019757</v>
      </c>
    </row>
    <row r="33" spans="1:6" x14ac:dyDescent="0.3">
      <c r="B33" s="140"/>
      <c r="C33" s="140"/>
      <c r="D33" s="68"/>
      <c r="E33" s="68"/>
      <c r="F33" s="68"/>
    </row>
    <row r="34" spans="1:6" x14ac:dyDescent="0.3">
      <c r="A34" s="162" t="s">
        <v>751</v>
      </c>
      <c r="B34" s="140"/>
      <c r="C34" s="140"/>
      <c r="D34" s="68"/>
      <c r="E34" s="68"/>
      <c r="F34" s="68"/>
    </row>
  </sheetData>
  <mergeCells count="2">
    <mergeCell ref="A3:C3"/>
    <mergeCell ref="D3:E3"/>
  </mergeCells>
  <pageMargins left="0.70866141732283472" right="0.70866141732283472" top="0.35433070866141736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sqref="A1:Q49"/>
    </sheetView>
  </sheetViews>
  <sheetFormatPr defaultRowHeight="14.4" x14ac:dyDescent="0.3"/>
  <cols>
    <col min="4" max="4" width="18.6640625" customWidth="1"/>
    <col min="5" max="5" width="6.5546875" customWidth="1"/>
    <col min="6" max="6" width="5.21875" customWidth="1"/>
    <col min="7" max="7" width="7.44140625" customWidth="1"/>
    <col min="9" max="9" width="2.6640625" customWidth="1"/>
    <col min="11" max="11" width="3.6640625" customWidth="1"/>
    <col min="12" max="12" width="7.44140625" customWidth="1"/>
    <col min="13" max="13" width="4.21875" customWidth="1"/>
    <col min="14" max="14" width="8.88671875" style="68"/>
    <col min="15" max="15" width="4.33203125" customWidth="1"/>
    <col min="17" max="17" width="5.6640625" customWidth="1"/>
  </cols>
  <sheetData>
    <row r="1" spans="1:19" ht="15" customHeight="1" x14ac:dyDescent="0.3">
      <c r="A1" s="32" t="s">
        <v>486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138"/>
      <c r="O1" s="32"/>
      <c r="P1" s="32"/>
      <c r="Q1" s="32"/>
    </row>
    <row r="2" spans="1:19" ht="15" customHeight="1" thickBot="1" x14ac:dyDescent="0.35"/>
    <row r="3" spans="1:19" ht="15" customHeight="1" thickBot="1" x14ac:dyDescent="0.35">
      <c r="A3" s="319" t="s">
        <v>16</v>
      </c>
      <c r="B3" s="320"/>
      <c r="C3" s="320"/>
      <c r="D3" s="321"/>
      <c r="E3" s="319" t="s">
        <v>487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9" ht="15" customHeight="1" thickBot="1" x14ac:dyDescent="0.35">
      <c r="A4" s="319" t="s">
        <v>17</v>
      </c>
      <c r="B4" s="320"/>
      <c r="C4" s="320"/>
      <c r="D4" s="321"/>
      <c r="E4" s="319" t="s">
        <v>488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9" ht="15" customHeight="1" thickBot="1" x14ac:dyDescent="0.35">
      <c r="A5" s="325" t="s">
        <v>18</v>
      </c>
      <c r="B5" s="326"/>
      <c r="C5" s="326"/>
      <c r="D5" s="327"/>
      <c r="E5" s="319" t="s">
        <v>19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9" ht="15" customHeight="1" thickBot="1" x14ac:dyDescent="0.35">
      <c r="A6" s="328"/>
      <c r="B6" s="329"/>
      <c r="C6" s="329"/>
      <c r="D6" s="330"/>
      <c r="E6" s="319" t="s">
        <v>20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7" spans="1:19" ht="15" customHeight="1" x14ac:dyDescent="0.3"/>
    <row r="8" spans="1:19" ht="15" customHeight="1" thickBot="1" x14ac:dyDescent="0.35"/>
    <row r="9" spans="1:19" ht="19.95" customHeight="1" thickBot="1" x14ac:dyDescent="0.35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9" t="s">
        <v>52</v>
      </c>
      <c r="O9" s="350"/>
      <c r="P9" s="356" t="s">
        <v>5</v>
      </c>
      <c r="Q9" s="357"/>
    </row>
    <row r="10" spans="1:19" ht="19.95" customHeight="1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51" t="s">
        <v>53</v>
      </c>
      <c r="O10" s="352"/>
      <c r="P10" s="358"/>
      <c r="Q10" s="359"/>
    </row>
    <row r="11" spans="1:19" s="88" customFormat="1" ht="15" customHeight="1" thickBot="1" x14ac:dyDescent="0.35">
      <c r="A11" s="322" t="s">
        <v>6</v>
      </c>
      <c r="B11" s="323"/>
      <c r="C11" s="323"/>
      <c r="D11" s="324"/>
      <c r="E11" s="1" t="s">
        <v>7</v>
      </c>
      <c r="F11" s="2"/>
      <c r="G11" s="3"/>
      <c r="H11" s="4">
        <v>111</v>
      </c>
      <c r="I11" s="3"/>
      <c r="J11" s="39" t="s">
        <v>32</v>
      </c>
      <c r="K11" s="3"/>
      <c r="L11" s="6">
        <v>0</v>
      </c>
      <c r="M11" s="3"/>
      <c r="N11" s="6">
        <v>141</v>
      </c>
      <c r="O11" s="3"/>
      <c r="P11" s="7">
        <f>L11+N11</f>
        <v>141</v>
      </c>
      <c r="Q11" s="164"/>
    </row>
    <row r="12" spans="1:19" ht="15" customHeight="1" thickBot="1" x14ac:dyDescent="0.35">
      <c r="A12" s="360" t="s">
        <v>33</v>
      </c>
      <c r="B12" s="361"/>
      <c r="C12" s="361"/>
      <c r="D12" s="362"/>
      <c r="E12" s="1" t="s">
        <v>7</v>
      </c>
      <c r="F12" s="9"/>
      <c r="G12" s="10"/>
      <c r="H12" s="4" t="s">
        <v>434</v>
      </c>
      <c r="I12" s="3"/>
      <c r="J12" s="159" t="s">
        <v>34</v>
      </c>
      <c r="K12" s="3"/>
      <c r="L12" s="6">
        <v>0</v>
      </c>
      <c r="M12" s="3"/>
      <c r="N12" s="6">
        <v>6205</v>
      </c>
      <c r="O12" s="3"/>
      <c r="P12" s="7">
        <f>L12+N12</f>
        <v>6205</v>
      </c>
      <c r="Q12" s="3"/>
    </row>
    <row r="13" spans="1:19" ht="15" customHeight="1" thickBot="1" x14ac:dyDescent="0.35">
      <c r="A13" s="360" t="s">
        <v>508</v>
      </c>
      <c r="B13" s="361"/>
      <c r="C13" s="361"/>
      <c r="D13" s="362"/>
      <c r="E13" s="1" t="s">
        <v>7</v>
      </c>
      <c r="F13" s="9"/>
      <c r="G13" s="10"/>
      <c r="H13" s="4" t="s">
        <v>434</v>
      </c>
      <c r="I13" s="3"/>
      <c r="J13" s="159">
        <v>623</v>
      </c>
      <c r="K13" s="3"/>
      <c r="L13" s="6">
        <v>0</v>
      </c>
      <c r="M13" s="3"/>
      <c r="N13" s="6">
        <v>334</v>
      </c>
      <c r="O13" s="3"/>
      <c r="P13" s="7">
        <f t="shared" ref="P13:P15" si="0">L13+N13</f>
        <v>334</v>
      </c>
      <c r="Q13" s="3"/>
      <c r="S13" s="68"/>
    </row>
    <row r="14" spans="1:19" ht="15" customHeight="1" thickBot="1" x14ac:dyDescent="0.35">
      <c r="A14" s="360" t="s">
        <v>507</v>
      </c>
      <c r="B14" s="361"/>
      <c r="C14" s="361"/>
      <c r="D14" s="362"/>
      <c r="E14" s="1" t="s">
        <v>7</v>
      </c>
      <c r="F14" s="9"/>
      <c r="G14" s="10"/>
      <c r="H14" s="4" t="s">
        <v>434</v>
      </c>
      <c r="I14" s="3"/>
      <c r="J14" s="159">
        <v>625001</v>
      </c>
      <c r="K14" s="3"/>
      <c r="L14" s="6">
        <v>0</v>
      </c>
      <c r="M14" s="3"/>
      <c r="N14" s="6">
        <v>115</v>
      </c>
      <c r="O14" s="3"/>
      <c r="P14" s="7">
        <f t="shared" si="0"/>
        <v>115</v>
      </c>
      <c r="Q14" s="3"/>
      <c r="S14" s="68"/>
    </row>
    <row r="15" spans="1:19" ht="15" customHeight="1" thickBot="1" x14ac:dyDescent="0.35">
      <c r="A15" s="360" t="s">
        <v>509</v>
      </c>
      <c r="B15" s="361"/>
      <c r="C15" s="361"/>
      <c r="D15" s="362"/>
      <c r="E15" s="1" t="s">
        <v>7</v>
      </c>
      <c r="F15" s="9"/>
      <c r="G15" s="10"/>
      <c r="H15" s="4" t="s">
        <v>434</v>
      </c>
      <c r="I15" s="3"/>
      <c r="J15" s="159">
        <v>625002</v>
      </c>
      <c r="K15" s="3"/>
      <c r="L15" s="6">
        <v>0</v>
      </c>
      <c r="M15" s="3"/>
      <c r="N15" s="6">
        <v>736</v>
      </c>
      <c r="O15" s="3"/>
      <c r="P15" s="7">
        <f t="shared" si="0"/>
        <v>736</v>
      </c>
      <c r="Q15" s="3"/>
      <c r="S15" s="68"/>
    </row>
    <row r="16" spans="1:19" ht="15" customHeight="1" thickBot="1" x14ac:dyDescent="0.35">
      <c r="A16" s="8" t="s">
        <v>509</v>
      </c>
      <c r="B16" s="2"/>
      <c r="C16" s="2"/>
      <c r="D16" s="3"/>
      <c r="E16" s="1"/>
      <c r="F16" s="9"/>
      <c r="G16" s="10"/>
      <c r="H16" s="4" t="s">
        <v>435</v>
      </c>
      <c r="I16" s="3"/>
      <c r="J16" s="159">
        <v>625002</v>
      </c>
      <c r="K16" s="3"/>
      <c r="L16" s="6">
        <v>0</v>
      </c>
      <c r="M16" s="3"/>
      <c r="N16" s="6">
        <v>420</v>
      </c>
      <c r="O16" s="3"/>
      <c r="P16" s="7">
        <f t="shared" ref="P16:P45" si="1">L16+N16</f>
        <v>420</v>
      </c>
      <c r="Q16" s="3"/>
    </row>
    <row r="17" spans="1:17" ht="15" customHeight="1" thickBot="1" x14ac:dyDescent="0.35">
      <c r="A17" s="8" t="s">
        <v>510</v>
      </c>
      <c r="B17" s="2"/>
      <c r="C17" s="2"/>
      <c r="D17" s="3"/>
      <c r="E17" s="1"/>
      <c r="F17" s="9"/>
      <c r="G17" s="10"/>
      <c r="H17" s="4" t="s">
        <v>435</v>
      </c>
      <c r="I17" s="3"/>
      <c r="J17" s="159">
        <v>625003</v>
      </c>
      <c r="K17" s="3"/>
      <c r="L17" s="6">
        <v>0</v>
      </c>
      <c r="M17" s="3"/>
      <c r="N17" s="6">
        <v>66</v>
      </c>
      <c r="O17" s="3"/>
      <c r="P17" s="7">
        <f t="shared" si="1"/>
        <v>66</v>
      </c>
      <c r="Q17" s="3"/>
    </row>
    <row r="18" spans="1:17" ht="15" customHeight="1" thickBot="1" x14ac:dyDescent="0.35">
      <c r="A18" s="8" t="s">
        <v>511</v>
      </c>
      <c r="B18" s="2"/>
      <c r="C18" s="2"/>
      <c r="D18" s="3"/>
      <c r="E18" s="1"/>
      <c r="F18" s="9"/>
      <c r="G18" s="10"/>
      <c r="H18" s="4" t="s">
        <v>435</v>
      </c>
      <c r="I18" s="3"/>
      <c r="J18" s="159">
        <v>625004</v>
      </c>
      <c r="K18" s="3"/>
      <c r="L18" s="6">
        <v>0</v>
      </c>
      <c r="M18" s="3"/>
      <c r="N18" s="6">
        <v>248</v>
      </c>
      <c r="O18" s="3"/>
      <c r="P18" s="7">
        <f t="shared" si="1"/>
        <v>248</v>
      </c>
      <c r="Q18" s="3"/>
    </row>
    <row r="19" spans="1:17" ht="15" customHeight="1" thickBot="1" x14ac:dyDescent="0.35">
      <c r="A19" s="8" t="s">
        <v>512</v>
      </c>
      <c r="B19" s="2"/>
      <c r="C19" s="2"/>
      <c r="D19" s="3"/>
      <c r="E19" s="1"/>
      <c r="F19" s="9"/>
      <c r="G19" s="10"/>
      <c r="H19" s="4" t="s">
        <v>435</v>
      </c>
      <c r="I19" s="3"/>
      <c r="J19" s="159">
        <v>625005</v>
      </c>
      <c r="K19" s="3"/>
      <c r="L19" s="6">
        <v>0</v>
      </c>
      <c r="M19" s="3"/>
      <c r="N19" s="6">
        <v>83</v>
      </c>
      <c r="O19" s="3"/>
      <c r="P19" s="7">
        <f t="shared" si="1"/>
        <v>83</v>
      </c>
      <c r="Q19" s="3"/>
    </row>
    <row r="20" spans="1:17" ht="15" customHeight="1" thickBot="1" x14ac:dyDescent="0.35">
      <c r="A20" s="8" t="s">
        <v>513</v>
      </c>
      <c r="B20" s="2"/>
      <c r="C20" s="2"/>
      <c r="D20" s="3"/>
      <c r="E20" s="1"/>
      <c r="F20" s="9"/>
      <c r="G20" s="10"/>
      <c r="H20" s="4" t="s">
        <v>435</v>
      </c>
      <c r="I20" s="3"/>
      <c r="J20" s="159">
        <v>625007</v>
      </c>
      <c r="K20" s="3"/>
      <c r="L20" s="6">
        <v>0</v>
      </c>
      <c r="M20" s="3"/>
      <c r="N20" s="6">
        <v>392</v>
      </c>
      <c r="O20" s="3"/>
      <c r="P20" s="7">
        <f t="shared" si="1"/>
        <v>392</v>
      </c>
      <c r="Q20" s="3"/>
    </row>
    <row r="21" spans="1:17" ht="15" customHeight="1" thickBot="1" x14ac:dyDescent="0.35">
      <c r="A21" s="8" t="s">
        <v>514</v>
      </c>
      <c r="B21" s="2"/>
      <c r="C21" s="2"/>
      <c r="D21" s="3"/>
      <c r="E21" s="1"/>
      <c r="F21" s="9"/>
      <c r="G21" s="10"/>
      <c r="H21" s="4" t="s">
        <v>435</v>
      </c>
      <c r="I21" s="3"/>
      <c r="J21" s="159">
        <v>637016</v>
      </c>
      <c r="K21" s="3"/>
      <c r="L21" s="6">
        <v>0</v>
      </c>
      <c r="M21" s="3"/>
      <c r="N21" s="6">
        <v>95</v>
      </c>
      <c r="O21" s="3"/>
      <c r="P21" s="7">
        <f t="shared" si="1"/>
        <v>95</v>
      </c>
      <c r="Q21" s="3"/>
    </row>
    <row r="22" spans="1:17" ht="15" customHeight="1" thickBot="1" x14ac:dyDescent="0.35">
      <c r="A22" s="8" t="s">
        <v>89</v>
      </c>
      <c r="B22" s="2"/>
      <c r="C22" s="2"/>
      <c r="D22" s="3"/>
      <c r="E22" s="1"/>
      <c r="F22" s="9"/>
      <c r="G22" s="10"/>
      <c r="H22" s="4">
        <v>111</v>
      </c>
      <c r="I22" s="3"/>
      <c r="J22" s="159">
        <v>611</v>
      </c>
      <c r="K22" s="3"/>
      <c r="L22" s="6">
        <v>0</v>
      </c>
      <c r="M22" s="3"/>
      <c r="N22" s="6">
        <v>2958</v>
      </c>
      <c r="O22" s="3"/>
      <c r="P22" s="7">
        <f t="shared" si="1"/>
        <v>2958</v>
      </c>
      <c r="Q22" s="3"/>
    </row>
    <row r="23" spans="1:17" ht="15" customHeight="1" thickBot="1" x14ac:dyDescent="0.35">
      <c r="A23" s="8" t="s">
        <v>515</v>
      </c>
      <c r="B23" s="2"/>
      <c r="C23" s="2"/>
      <c r="D23" s="3"/>
      <c r="E23" s="1"/>
      <c r="F23" s="9"/>
      <c r="G23" s="10"/>
      <c r="H23" s="4">
        <v>111</v>
      </c>
      <c r="I23" s="3"/>
      <c r="J23" s="159" t="s">
        <v>516</v>
      </c>
      <c r="K23" s="3"/>
      <c r="L23" s="6">
        <v>0</v>
      </c>
      <c r="M23" s="3"/>
      <c r="N23" s="6">
        <v>541</v>
      </c>
      <c r="O23" s="3"/>
      <c r="P23" s="7">
        <f t="shared" si="1"/>
        <v>541</v>
      </c>
      <c r="Q23" s="3"/>
    </row>
    <row r="24" spans="1:17" ht="15" customHeight="1" thickBot="1" x14ac:dyDescent="0.35">
      <c r="A24" s="8" t="s">
        <v>517</v>
      </c>
      <c r="B24" s="2"/>
      <c r="C24" s="2"/>
      <c r="D24" s="3"/>
      <c r="E24" s="1"/>
      <c r="F24" s="9"/>
      <c r="G24" s="10"/>
      <c r="H24" s="4">
        <v>111</v>
      </c>
      <c r="I24" s="3"/>
      <c r="J24" s="159" t="s">
        <v>128</v>
      </c>
      <c r="K24" s="3"/>
      <c r="L24" s="6">
        <v>0</v>
      </c>
      <c r="M24" s="3"/>
      <c r="N24" s="6">
        <v>61</v>
      </c>
      <c r="O24" s="3"/>
      <c r="P24" s="7">
        <f t="shared" si="1"/>
        <v>61</v>
      </c>
      <c r="Q24" s="3"/>
    </row>
    <row r="25" spans="1:17" ht="15" customHeight="1" thickBot="1" x14ac:dyDescent="0.35">
      <c r="A25" s="8" t="s">
        <v>526</v>
      </c>
      <c r="B25" s="2"/>
      <c r="C25" s="2"/>
      <c r="D25" s="3"/>
      <c r="E25" s="1"/>
      <c r="F25" s="9"/>
      <c r="G25" s="10"/>
      <c r="H25" s="4" t="s">
        <v>500</v>
      </c>
      <c r="I25" s="3"/>
      <c r="J25" s="159">
        <v>634001</v>
      </c>
      <c r="K25" s="3"/>
      <c r="L25" s="6">
        <v>0</v>
      </c>
      <c r="M25" s="3"/>
      <c r="N25" s="6">
        <v>232</v>
      </c>
      <c r="O25" s="3"/>
      <c r="P25" s="7">
        <f t="shared" si="1"/>
        <v>232</v>
      </c>
      <c r="Q25" s="3"/>
    </row>
    <row r="26" spans="1:17" ht="15" customHeight="1" thickBot="1" x14ac:dyDescent="0.35">
      <c r="A26" s="8" t="s">
        <v>527</v>
      </c>
      <c r="B26" s="2"/>
      <c r="C26" s="2"/>
      <c r="D26" s="3"/>
      <c r="E26" s="1"/>
      <c r="F26" s="9"/>
      <c r="G26" s="10"/>
      <c r="H26" s="4" t="s">
        <v>500</v>
      </c>
      <c r="I26" s="3"/>
      <c r="J26" s="159">
        <v>637037</v>
      </c>
      <c r="K26" s="3"/>
      <c r="L26" s="6">
        <v>0</v>
      </c>
      <c r="M26" s="3"/>
      <c r="N26" s="6">
        <v>128</v>
      </c>
      <c r="O26" s="3"/>
      <c r="P26" s="7">
        <f t="shared" si="1"/>
        <v>128</v>
      </c>
      <c r="Q26" s="3"/>
    </row>
    <row r="27" spans="1:17" ht="15" customHeight="1" thickBot="1" x14ac:dyDescent="0.35">
      <c r="A27" s="8" t="s">
        <v>445</v>
      </c>
      <c r="B27" s="2"/>
      <c r="C27" s="2"/>
      <c r="D27" s="3"/>
      <c r="E27" s="9"/>
      <c r="F27" s="9"/>
      <c r="G27" s="10"/>
      <c r="H27" s="4" t="s">
        <v>434</v>
      </c>
      <c r="I27" s="3"/>
      <c r="J27" s="159" t="s">
        <v>125</v>
      </c>
      <c r="K27" s="3"/>
      <c r="L27" s="6">
        <v>0</v>
      </c>
      <c r="M27" s="3"/>
      <c r="N27" s="6">
        <v>7390</v>
      </c>
      <c r="O27" s="3"/>
      <c r="P27" s="7">
        <f t="shared" si="1"/>
        <v>7390</v>
      </c>
      <c r="Q27" s="164"/>
    </row>
    <row r="28" spans="1:17" ht="15" customHeight="1" thickBot="1" x14ac:dyDescent="0.35">
      <c r="A28" s="8" t="s">
        <v>445</v>
      </c>
      <c r="B28" s="2"/>
      <c r="C28" s="2"/>
      <c r="D28" s="3"/>
      <c r="E28" s="9"/>
      <c r="F28" s="9"/>
      <c r="G28" s="10"/>
      <c r="H28" s="4" t="s">
        <v>435</v>
      </c>
      <c r="I28" s="3"/>
      <c r="J28" s="159" t="s">
        <v>125</v>
      </c>
      <c r="K28" s="3"/>
      <c r="L28" s="6">
        <v>0</v>
      </c>
      <c r="M28" s="3"/>
      <c r="N28" s="6">
        <v>1304</v>
      </c>
      <c r="O28" s="3"/>
      <c r="P28" s="7">
        <f t="shared" si="1"/>
        <v>1304</v>
      </c>
      <c r="Q28" s="164"/>
    </row>
    <row r="29" spans="1:17" ht="15" customHeight="1" thickBot="1" x14ac:dyDescent="0.35">
      <c r="A29" s="8" t="s">
        <v>26</v>
      </c>
      <c r="B29" s="2"/>
      <c r="C29" s="2"/>
      <c r="D29" s="3"/>
      <c r="E29" s="9"/>
      <c r="F29" s="9"/>
      <c r="G29" s="10"/>
      <c r="H29" s="4">
        <v>111</v>
      </c>
      <c r="I29" s="3"/>
      <c r="J29" s="159" t="s">
        <v>27</v>
      </c>
      <c r="K29" s="3"/>
      <c r="L29" s="6">
        <v>0</v>
      </c>
      <c r="M29" s="3"/>
      <c r="N29" s="6">
        <v>141</v>
      </c>
      <c r="O29" s="3"/>
      <c r="P29" s="7">
        <f t="shared" si="1"/>
        <v>141</v>
      </c>
      <c r="Q29" s="3"/>
    </row>
    <row r="30" spans="1:17" ht="15" customHeight="1" thickBot="1" x14ac:dyDescent="0.35">
      <c r="A30" s="322" t="s">
        <v>495</v>
      </c>
      <c r="B30" s="323"/>
      <c r="C30" s="323"/>
      <c r="D30" s="324"/>
      <c r="E30" s="8"/>
      <c r="F30" s="2"/>
      <c r="G30" s="3"/>
      <c r="H30" s="4">
        <v>111</v>
      </c>
      <c r="I30" s="3"/>
      <c r="J30" s="165" t="s">
        <v>216</v>
      </c>
      <c r="K30" s="3"/>
      <c r="L30" s="166">
        <v>0</v>
      </c>
      <c r="M30" s="3"/>
      <c r="N30" s="166">
        <v>2958</v>
      </c>
      <c r="O30" s="3"/>
      <c r="P30" s="7">
        <f t="shared" si="1"/>
        <v>2958</v>
      </c>
      <c r="Q30" s="18"/>
    </row>
    <row r="31" spans="1:17" ht="15" customHeight="1" thickBot="1" x14ac:dyDescent="0.35">
      <c r="A31" s="322" t="s">
        <v>496</v>
      </c>
      <c r="B31" s="323"/>
      <c r="C31" s="323"/>
      <c r="D31" s="324"/>
      <c r="E31" s="8"/>
      <c r="F31" s="2"/>
      <c r="G31" s="3"/>
      <c r="H31" s="4">
        <v>111</v>
      </c>
      <c r="I31" s="3"/>
      <c r="J31" s="165" t="s">
        <v>489</v>
      </c>
      <c r="K31" s="3"/>
      <c r="L31" s="166">
        <v>0</v>
      </c>
      <c r="M31" s="3"/>
      <c r="N31" s="166">
        <v>541</v>
      </c>
      <c r="O31" s="3"/>
      <c r="P31" s="7">
        <f t="shared" si="1"/>
        <v>541</v>
      </c>
      <c r="Q31" s="18"/>
    </row>
    <row r="32" spans="1:17" ht="15" customHeight="1" thickBot="1" x14ac:dyDescent="0.35">
      <c r="A32" s="155" t="s">
        <v>497</v>
      </c>
      <c r="B32" s="156"/>
      <c r="C32" s="156"/>
      <c r="D32" s="157"/>
      <c r="E32" s="167"/>
      <c r="F32" s="168"/>
      <c r="G32" s="169"/>
      <c r="H32" s="170">
        <v>111</v>
      </c>
      <c r="I32" s="169"/>
      <c r="J32" s="171" t="s">
        <v>120</v>
      </c>
      <c r="K32" s="169"/>
      <c r="L32" s="172">
        <v>0</v>
      </c>
      <c r="M32" s="169"/>
      <c r="N32" s="172">
        <v>133</v>
      </c>
      <c r="O32" s="169"/>
      <c r="P32" s="7">
        <f t="shared" si="1"/>
        <v>133</v>
      </c>
      <c r="Q32" s="49"/>
    </row>
    <row r="33" spans="1:17" ht="15" customHeight="1" thickBot="1" x14ac:dyDescent="0.35">
      <c r="A33" s="360" t="s">
        <v>490</v>
      </c>
      <c r="B33" s="361"/>
      <c r="C33" s="361"/>
      <c r="D33" s="362"/>
      <c r="E33" s="167"/>
      <c r="F33" s="168"/>
      <c r="G33" s="169"/>
      <c r="H33" s="170">
        <v>111</v>
      </c>
      <c r="I33" s="169"/>
      <c r="J33" s="171" t="s">
        <v>491</v>
      </c>
      <c r="K33" s="169"/>
      <c r="L33" s="172">
        <v>0</v>
      </c>
      <c r="M33" s="169"/>
      <c r="N33" s="172">
        <v>1139</v>
      </c>
      <c r="O33" s="169"/>
      <c r="P33" s="7">
        <f t="shared" si="1"/>
        <v>1139</v>
      </c>
      <c r="Q33" s="49"/>
    </row>
    <row r="34" spans="1:17" ht="15" customHeight="1" thickBot="1" x14ac:dyDescent="0.35">
      <c r="A34" s="360" t="s">
        <v>30</v>
      </c>
      <c r="B34" s="361"/>
      <c r="C34" s="361"/>
      <c r="D34" s="362"/>
      <c r="E34" s="167"/>
      <c r="F34" s="168"/>
      <c r="G34" s="169"/>
      <c r="H34" s="170">
        <v>111</v>
      </c>
      <c r="I34" s="169"/>
      <c r="J34" s="171" t="s">
        <v>31</v>
      </c>
      <c r="K34" s="169"/>
      <c r="L34" s="172">
        <v>0</v>
      </c>
      <c r="M34" s="169"/>
      <c r="N34" s="172">
        <v>342</v>
      </c>
      <c r="O34" s="169"/>
      <c r="P34" s="7">
        <f t="shared" si="1"/>
        <v>342</v>
      </c>
      <c r="Q34" s="49"/>
    </row>
    <row r="35" spans="1:17" ht="15" customHeight="1" thickBot="1" x14ac:dyDescent="0.35">
      <c r="A35" s="360" t="s">
        <v>218</v>
      </c>
      <c r="B35" s="361"/>
      <c r="C35" s="361"/>
      <c r="D35" s="362"/>
      <c r="E35" s="8"/>
      <c r="F35" s="2"/>
      <c r="G35" s="3"/>
      <c r="H35" s="4">
        <v>111</v>
      </c>
      <c r="I35" s="3"/>
      <c r="J35" s="165" t="s">
        <v>123</v>
      </c>
      <c r="K35" s="3"/>
      <c r="L35" s="166">
        <v>172990</v>
      </c>
      <c r="M35" s="3"/>
      <c r="N35" s="166">
        <v>-26962</v>
      </c>
      <c r="O35" s="3"/>
      <c r="P35" s="6">
        <f t="shared" si="1"/>
        <v>146028</v>
      </c>
      <c r="Q35" s="18"/>
    </row>
    <row r="36" spans="1:17" ht="15" customHeight="1" thickBot="1" x14ac:dyDescent="0.35">
      <c r="A36" s="360" t="s">
        <v>219</v>
      </c>
      <c r="B36" s="361"/>
      <c r="C36" s="361"/>
      <c r="D36" s="362"/>
      <c r="E36" s="167"/>
      <c r="F36" s="168"/>
      <c r="G36" s="169"/>
      <c r="H36" s="170">
        <v>111</v>
      </c>
      <c r="I36" s="169"/>
      <c r="J36" s="171" t="s">
        <v>15</v>
      </c>
      <c r="K36" s="169"/>
      <c r="L36" s="172">
        <v>0</v>
      </c>
      <c r="M36" s="169"/>
      <c r="N36" s="172">
        <v>880</v>
      </c>
      <c r="O36" s="169"/>
      <c r="P36" s="7">
        <f t="shared" si="1"/>
        <v>880</v>
      </c>
      <c r="Q36" s="49"/>
    </row>
    <row r="37" spans="1:17" ht="19.95" customHeight="1" thickBot="1" x14ac:dyDescent="0.35">
      <c r="A37" s="325" t="s">
        <v>0</v>
      </c>
      <c r="B37" s="331"/>
      <c r="C37" s="331"/>
      <c r="D37" s="332"/>
      <c r="E37" s="336" t="s">
        <v>1</v>
      </c>
      <c r="F37" s="337"/>
      <c r="G37" s="338"/>
      <c r="H37" s="342" t="s">
        <v>2</v>
      </c>
      <c r="I37" s="343"/>
      <c r="J37" s="336" t="s">
        <v>3</v>
      </c>
      <c r="K37" s="338"/>
      <c r="L37" s="336" t="s">
        <v>4</v>
      </c>
      <c r="M37" s="337"/>
      <c r="N37" s="349" t="s">
        <v>52</v>
      </c>
      <c r="O37" s="350"/>
      <c r="P37" s="356" t="s">
        <v>5</v>
      </c>
      <c r="Q37" s="357"/>
    </row>
    <row r="38" spans="1:17" ht="19.95" customHeight="1" thickBot="1" x14ac:dyDescent="0.35">
      <c r="A38" s="333"/>
      <c r="B38" s="334"/>
      <c r="C38" s="334"/>
      <c r="D38" s="335"/>
      <c r="E38" s="339"/>
      <c r="F38" s="340"/>
      <c r="G38" s="341"/>
      <c r="H38" s="344"/>
      <c r="I38" s="345"/>
      <c r="J38" s="339"/>
      <c r="K38" s="341"/>
      <c r="L38" s="339"/>
      <c r="M38" s="341"/>
      <c r="N38" s="351" t="s">
        <v>53</v>
      </c>
      <c r="O38" s="352"/>
      <c r="P38" s="358"/>
      <c r="Q38" s="359"/>
    </row>
    <row r="39" spans="1:17" ht="15" customHeight="1" thickBot="1" x14ac:dyDescent="0.35">
      <c r="A39" s="8" t="s">
        <v>451</v>
      </c>
      <c r="B39" s="2"/>
      <c r="C39" s="2"/>
      <c r="D39" s="3"/>
      <c r="E39" s="8"/>
      <c r="F39" s="2"/>
      <c r="G39" s="3"/>
      <c r="H39" s="173">
        <v>111</v>
      </c>
      <c r="I39" s="3"/>
      <c r="J39" s="165" t="s">
        <v>29</v>
      </c>
      <c r="K39" s="3"/>
      <c r="L39" s="166">
        <v>0</v>
      </c>
      <c r="M39" s="3"/>
      <c r="N39" s="166">
        <v>567</v>
      </c>
      <c r="O39" s="3"/>
      <c r="P39" s="166">
        <f t="shared" si="1"/>
        <v>567</v>
      </c>
      <c r="Q39" s="18"/>
    </row>
    <row r="40" spans="1:17" ht="15" customHeight="1" thickBot="1" x14ac:dyDescent="0.35">
      <c r="A40" s="8" t="s">
        <v>492</v>
      </c>
      <c r="B40" s="2"/>
      <c r="C40" s="2"/>
      <c r="D40" s="3"/>
      <c r="E40" s="8"/>
      <c r="F40" s="2"/>
      <c r="G40" s="3"/>
      <c r="H40" s="174">
        <v>111</v>
      </c>
      <c r="I40" s="175"/>
      <c r="J40" s="8" t="s">
        <v>493</v>
      </c>
      <c r="K40" s="3"/>
      <c r="L40" s="8">
        <v>0</v>
      </c>
      <c r="M40" s="3"/>
      <c r="N40" s="6">
        <v>3000</v>
      </c>
      <c r="O40" s="3"/>
      <c r="P40" s="8">
        <f t="shared" si="1"/>
        <v>3000</v>
      </c>
      <c r="Q40" s="18"/>
    </row>
    <row r="41" spans="1:17" ht="15" customHeight="1" thickBot="1" x14ac:dyDescent="0.35">
      <c r="A41" s="8" t="s">
        <v>494</v>
      </c>
      <c r="B41" s="2"/>
      <c r="C41" s="2"/>
      <c r="D41" s="3"/>
      <c r="E41" s="8"/>
      <c r="F41" s="2"/>
      <c r="G41" s="2"/>
      <c r="H41" s="4">
        <v>111</v>
      </c>
      <c r="I41" s="3"/>
      <c r="J41" s="8" t="s">
        <v>122</v>
      </c>
      <c r="K41" s="3"/>
      <c r="L41" s="166">
        <v>0</v>
      </c>
      <c r="M41" s="3"/>
      <c r="N41" s="166">
        <v>1300</v>
      </c>
      <c r="O41" s="3"/>
      <c r="P41" s="166">
        <f t="shared" si="1"/>
        <v>1300</v>
      </c>
      <c r="Q41" s="18"/>
    </row>
    <row r="42" spans="1:17" ht="15" customHeight="1" thickBot="1" x14ac:dyDescent="0.35">
      <c r="A42" s="8" t="s">
        <v>498</v>
      </c>
      <c r="B42" s="2"/>
      <c r="C42" s="2"/>
      <c r="D42" s="3"/>
      <c r="E42" s="8"/>
      <c r="F42" s="2"/>
      <c r="G42" s="3"/>
      <c r="H42" s="4">
        <v>111</v>
      </c>
      <c r="I42" s="3"/>
      <c r="J42" s="159" t="s">
        <v>499</v>
      </c>
      <c r="K42" s="3"/>
      <c r="L42" s="166">
        <v>0</v>
      </c>
      <c r="M42" s="3"/>
      <c r="N42" s="166">
        <v>61</v>
      </c>
      <c r="O42" s="3"/>
      <c r="P42" s="166">
        <f t="shared" si="1"/>
        <v>61</v>
      </c>
      <c r="Q42" s="18"/>
    </row>
    <row r="43" spans="1:17" ht="15" customHeight="1" thickBot="1" x14ac:dyDescent="0.35">
      <c r="A43" s="176" t="s">
        <v>502</v>
      </c>
      <c r="B43" s="2"/>
      <c r="C43" s="2"/>
      <c r="D43" s="3"/>
      <c r="E43" s="8"/>
      <c r="F43" s="2"/>
      <c r="G43" s="3"/>
      <c r="H43" s="173" t="s">
        <v>500</v>
      </c>
      <c r="I43" s="3"/>
      <c r="J43" s="159" t="s">
        <v>501</v>
      </c>
      <c r="K43" s="3"/>
      <c r="L43" s="166">
        <v>0</v>
      </c>
      <c r="M43" s="3"/>
      <c r="N43" s="6">
        <v>49</v>
      </c>
      <c r="O43" s="3"/>
      <c r="P43" s="166">
        <f t="shared" si="1"/>
        <v>49</v>
      </c>
      <c r="Q43" s="18"/>
    </row>
    <row r="44" spans="1:17" ht="15" customHeight="1" thickBot="1" x14ac:dyDescent="0.35">
      <c r="A44" s="176" t="s">
        <v>503</v>
      </c>
      <c r="B44" s="2"/>
      <c r="C44" s="2"/>
      <c r="D44" s="3"/>
      <c r="E44" s="8"/>
      <c r="F44" s="2"/>
      <c r="G44" s="3"/>
      <c r="H44" s="4" t="s">
        <v>500</v>
      </c>
      <c r="I44" s="3"/>
      <c r="J44" s="8" t="s">
        <v>504</v>
      </c>
      <c r="K44" s="3"/>
      <c r="L44" s="166">
        <v>0</v>
      </c>
      <c r="M44" s="3"/>
      <c r="N44" s="166">
        <v>128</v>
      </c>
      <c r="O44" s="3"/>
      <c r="P44" s="166">
        <f t="shared" si="1"/>
        <v>128</v>
      </c>
      <c r="Q44" s="18"/>
    </row>
    <row r="45" spans="1:17" ht="15" customHeight="1" thickBot="1" x14ac:dyDescent="0.35">
      <c r="A45" s="176" t="s">
        <v>505</v>
      </c>
      <c r="B45" s="2"/>
      <c r="C45" s="2"/>
      <c r="D45" s="3"/>
      <c r="E45" s="8"/>
      <c r="F45" s="2"/>
      <c r="G45" s="3"/>
      <c r="H45" s="4" t="s">
        <v>500</v>
      </c>
      <c r="I45" s="3"/>
      <c r="J45" s="8" t="s">
        <v>506</v>
      </c>
      <c r="K45" s="3"/>
      <c r="L45" s="166">
        <v>0</v>
      </c>
      <c r="M45" s="3"/>
      <c r="N45" s="166">
        <v>232</v>
      </c>
      <c r="O45" s="3"/>
      <c r="P45" s="166">
        <f t="shared" si="1"/>
        <v>232</v>
      </c>
      <c r="Q45" s="18"/>
    </row>
    <row r="46" spans="1:17" ht="15" customHeight="1" x14ac:dyDescent="0.3">
      <c r="A46" s="88" t="s">
        <v>518</v>
      </c>
      <c r="B46" s="88"/>
      <c r="C46" s="88"/>
      <c r="D46" s="88"/>
    </row>
    <row r="47" spans="1:17" ht="15" customHeight="1" x14ac:dyDescent="0.3">
      <c r="A47" t="s">
        <v>51</v>
      </c>
      <c r="D47" s="104">
        <v>-6797</v>
      </c>
      <c r="E47" t="s">
        <v>529</v>
      </c>
    </row>
    <row r="48" spans="1:17" ht="15" customHeight="1" x14ac:dyDescent="0.3">
      <c r="A48" t="s">
        <v>528</v>
      </c>
      <c r="D48" s="36">
        <v>12755</v>
      </c>
    </row>
    <row r="49" spans="1:5" ht="12" customHeight="1" x14ac:dyDescent="0.3">
      <c r="A49" t="s">
        <v>131</v>
      </c>
      <c r="D49" s="36">
        <v>19552</v>
      </c>
      <c r="E49" t="s">
        <v>132</v>
      </c>
    </row>
  </sheetData>
  <mergeCells count="34">
    <mergeCell ref="A3:D3"/>
    <mergeCell ref="E3:Q3"/>
    <mergeCell ref="A4:D4"/>
    <mergeCell ref="E4:Q4"/>
    <mergeCell ref="A5:D6"/>
    <mergeCell ref="E5:Q5"/>
    <mergeCell ref="E6:Q6"/>
    <mergeCell ref="A30:D30"/>
    <mergeCell ref="A9:D10"/>
    <mergeCell ref="E9:G10"/>
    <mergeCell ref="H9:I10"/>
    <mergeCell ref="J9:K10"/>
    <mergeCell ref="A13:D13"/>
    <mergeCell ref="A14:D14"/>
    <mergeCell ref="A15:D15"/>
    <mergeCell ref="P9:Q10"/>
    <mergeCell ref="N10:O10"/>
    <mergeCell ref="A11:D11"/>
    <mergeCell ref="A12:D12"/>
    <mergeCell ref="L9:M10"/>
    <mergeCell ref="N9:O9"/>
    <mergeCell ref="A31:D31"/>
    <mergeCell ref="A33:D33"/>
    <mergeCell ref="A34:D34"/>
    <mergeCell ref="A35:D35"/>
    <mergeCell ref="A36:D36"/>
    <mergeCell ref="P37:Q38"/>
    <mergeCell ref="N38:O38"/>
    <mergeCell ref="A37:D38"/>
    <mergeCell ref="E37:G38"/>
    <mergeCell ref="H37:I38"/>
    <mergeCell ref="J37:K38"/>
    <mergeCell ref="L37:M38"/>
    <mergeCell ref="N37:O37"/>
  </mergeCells>
  <pageMargins left="0.70866141732283472" right="0.70866141732283472" top="0.11811023622047245" bottom="0.11811023622047245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A22" workbookViewId="0">
      <selection activeCell="T16" sqref="T16"/>
    </sheetView>
  </sheetViews>
  <sheetFormatPr defaultRowHeight="14.4" x14ac:dyDescent="0.3"/>
  <cols>
    <col min="4" max="4" width="13.21875" customWidth="1"/>
    <col min="5" max="5" width="7" customWidth="1"/>
    <col min="6" max="6" width="4.21875" customWidth="1"/>
    <col min="9" max="9" width="2.109375" customWidth="1"/>
    <col min="11" max="11" width="3.109375" customWidth="1"/>
    <col min="13" max="13" width="1.109375" customWidth="1"/>
    <col min="15" max="15" width="1.21875" customWidth="1"/>
  </cols>
  <sheetData>
    <row r="1" spans="1:19" x14ac:dyDescent="0.3">
      <c r="A1" s="32" t="s">
        <v>556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138"/>
      <c r="O1" s="32"/>
      <c r="P1" s="32"/>
      <c r="Q1" s="32"/>
    </row>
    <row r="2" spans="1:19" ht="15" thickBot="1" x14ac:dyDescent="0.35">
      <c r="N2" s="68"/>
    </row>
    <row r="3" spans="1:19" ht="15" thickBot="1" x14ac:dyDescent="0.35">
      <c r="A3" s="319" t="s">
        <v>16</v>
      </c>
      <c r="B3" s="320"/>
      <c r="C3" s="320"/>
      <c r="D3" s="321"/>
      <c r="E3" s="319" t="s">
        <v>557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9" ht="15" thickBot="1" x14ac:dyDescent="0.35">
      <c r="A4" s="319" t="s">
        <v>17</v>
      </c>
      <c r="B4" s="320"/>
      <c r="C4" s="320"/>
      <c r="D4" s="321"/>
      <c r="E4" s="319" t="s">
        <v>558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9" ht="15" thickBot="1" x14ac:dyDescent="0.35">
      <c r="A5" s="325" t="s">
        <v>18</v>
      </c>
      <c r="B5" s="326"/>
      <c r="C5" s="326"/>
      <c r="D5" s="327"/>
      <c r="E5" s="319" t="s">
        <v>19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9" ht="22.2" customHeight="1" thickBot="1" x14ac:dyDescent="0.35">
      <c r="A6" s="328"/>
      <c r="B6" s="329"/>
      <c r="C6" s="329"/>
      <c r="D6" s="330"/>
      <c r="E6" s="319" t="s">
        <v>20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7" spans="1:19" x14ac:dyDescent="0.3">
      <c r="N7" s="68"/>
    </row>
    <row r="8" spans="1:19" ht="17.399999999999999" customHeight="1" thickBot="1" x14ac:dyDescent="0.35">
      <c r="N8" s="68"/>
    </row>
    <row r="9" spans="1:19" ht="15" thickBot="1" x14ac:dyDescent="0.35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9" t="s">
        <v>52</v>
      </c>
      <c r="O9" s="350"/>
      <c r="P9" s="356" t="s">
        <v>5</v>
      </c>
      <c r="Q9" s="357"/>
    </row>
    <row r="10" spans="1:19" ht="15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51" t="s">
        <v>53</v>
      </c>
      <c r="O10" s="352"/>
      <c r="P10" s="358"/>
      <c r="Q10" s="359"/>
    </row>
    <row r="11" spans="1:19" ht="15" thickBot="1" x14ac:dyDescent="0.35">
      <c r="A11" s="322" t="s">
        <v>6</v>
      </c>
      <c r="B11" s="323"/>
      <c r="C11" s="323"/>
      <c r="D11" s="324"/>
      <c r="E11" s="1" t="s">
        <v>7</v>
      </c>
      <c r="F11" s="2"/>
      <c r="G11" s="3"/>
      <c r="H11" s="4">
        <v>111</v>
      </c>
      <c r="I11" s="3"/>
      <c r="J11" s="39" t="s">
        <v>32</v>
      </c>
      <c r="K11" s="3"/>
      <c r="L11" s="6">
        <v>141</v>
      </c>
      <c r="M11" s="3"/>
      <c r="N11" s="6">
        <v>141</v>
      </c>
      <c r="O11" s="3"/>
      <c r="P11" s="7">
        <f>L11+N11</f>
        <v>282</v>
      </c>
      <c r="Q11" s="164"/>
    </row>
    <row r="12" spans="1:19" ht="15" thickBot="1" x14ac:dyDescent="0.35">
      <c r="A12" s="360" t="s">
        <v>33</v>
      </c>
      <c r="B12" s="361"/>
      <c r="C12" s="361"/>
      <c r="D12" s="362"/>
      <c r="E12" s="1" t="s">
        <v>7</v>
      </c>
      <c r="F12" s="9"/>
      <c r="G12" s="10"/>
      <c r="H12" s="4" t="s">
        <v>434</v>
      </c>
      <c r="I12" s="3"/>
      <c r="J12" s="163" t="s">
        <v>34</v>
      </c>
      <c r="K12" s="3"/>
      <c r="L12" s="6">
        <v>6205</v>
      </c>
      <c r="M12" s="3"/>
      <c r="N12" s="6">
        <v>7801</v>
      </c>
      <c r="O12" s="3"/>
      <c r="P12" s="7">
        <f>L12+N12</f>
        <v>14006</v>
      </c>
      <c r="Q12" s="3"/>
      <c r="S12" s="68"/>
    </row>
    <row r="13" spans="1:19" ht="15" thickBot="1" x14ac:dyDescent="0.35">
      <c r="A13" s="360" t="s">
        <v>33</v>
      </c>
      <c r="B13" s="361"/>
      <c r="C13" s="361"/>
      <c r="D13" s="362"/>
      <c r="E13" s="1" t="s">
        <v>7</v>
      </c>
      <c r="F13" s="9"/>
      <c r="G13" s="10"/>
      <c r="H13" s="4" t="s">
        <v>435</v>
      </c>
      <c r="I13" s="3"/>
      <c r="J13" s="163">
        <v>623</v>
      </c>
      <c r="K13" s="3"/>
      <c r="L13" s="6">
        <v>0</v>
      </c>
      <c r="M13" s="3"/>
      <c r="N13" s="6">
        <v>1377</v>
      </c>
      <c r="O13" s="3"/>
      <c r="P13" s="7">
        <f t="shared" ref="P13:P30" si="0">L13+N13</f>
        <v>1377</v>
      </c>
      <c r="Q13" s="3"/>
    </row>
    <row r="14" spans="1:19" ht="15" thickBot="1" x14ac:dyDescent="0.35">
      <c r="A14" s="8" t="s">
        <v>526</v>
      </c>
      <c r="B14" s="2"/>
      <c r="C14" s="2"/>
      <c r="D14" s="3"/>
      <c r="E14" s="1" t="s">
        <v>7</v>
      </c>
      <c r="F14" s="9"/>
      <c r="G14" s="10"/>
      <c r="H14" s="4">
        <v>111</v>
      </c>
      <c r="I14" s="3"/>
      <c r="J14" s="163">
        <v>633010</v>
      </c>
      <c r="K14" s="3"/>
      <c r="L14" s="6">
        <v>0</v>
      </c>
      <c r="M14" s="3"/>
      <c r="N14" s="6">
        <v>3000</v>
      </c>
      <c r="O14" s="3"/>
      <c r="P14" s="7">
        <f t="shared" si="0"/>
        <v>3000</v>
      </c>
      <c r="Q14" s="3"/>
    </row>
    <row r="15" spans="1:19" ht="15" thickBot="1" x14ac:dyDescent="0.35">
      <c r="A15" s="360" t="s">
        <v>333</v>
      </c>
      <c r="B15" s="361"/>
      <c r="C15" s="361"/>
      <c r="D15" s="362"/>
      <c r="E15" s="1" t="s">
        <v>7</v>
      </c>
      <c r="F15" s="9"/>
      <c r="G15" s="10"/>
      <c r="H15" s="4">
        <v>111</v>
      </c>
      <c r="I15" s="3"/>
      <c r="J15" s="163">
        <v>641006</v>
      </c>
      <c r="K15" s="3"/>
      <c r="L15" s="6">
        <v>0</v>
      </c>
      <c r="M15" s="3"/>
      <c r="N15" s="6">
        <v>1523</v>
      </c>
      <c r="O15" s="3"/>
      <c r="P15" s="7">
        <f t="shared" si="0"/>
        <v>1523</v>
      </c>
      <c r="Q15" s="3"/>
    </row>
    <row r="16" spans="1:19" ht="15" thickBot="1" x14ac:dyDescent="0.35">
      <c r="A16" s="8" t="s">
        <v>565</v>
      </c>
      <c r="B16" s="2"/>
      <c r="C16" s="2"/>
      <c r="D16" s="3"/>
      <c r="E16" s="1"/>
      <c r="F16" s="9"/>
      <c r="G16" s="10"/>
      <c r="H16" s="4">
        <v>111</v>
      </c>
      <c r="I16" s="3"/>
      <c r="J16" s="163">
        <v>633006</v>
      </c>
      <c r="K16" s="3"/>
      <c r="L16" s="6">
        <v>0</v>
      </c>
      <c r="M16" s="3"/>
      <c r="N16" s="6">
        <v>153</v>
      </c>
      <c r="O16" s="3"/>
      <c r="P16" s="7">
        <f t="shared" si="0"/>
        <v>153</v>
      </c>
      <c r="Q16" s="3"/>
    </row>
    <row r="17" spans="1:19" ht="15" thickBot="1" x14ac:dyDescent="0.35">
      <c r="A17" s="8" t="s">
        <v>566</v>
      </c>
      <c r="B17" s="2"/>
      <c r="C17" s="2"/>
      <c r="D17" s="3"/>
      <c r="E17" s="1"/>
      <c r="F17" s="9"/>
      <c r="G17" s="10"/>
      <c r="H17" s="4">
        <v>71</v>
      </c>
      <c r="I17" s="3"/>
      <c r="J17" s="163">
        <v>637002</v>
      </c>
      <c r="K17" s="3"/>
      <c r="L17" s="6">
        <v>0</v>
      </c>
      <c r="M17" s="3"/>
      <c r="N17" s="6">
        <v>800</v>
      </c>
      <c r="O17" s="3"/>
      <c r="P17" s="7">
        <f t="shared" si="0"/>
        <v>800</v>
      </c>
      <c r="Q17" s="3"/>
    </row>
    <row r="18" spans="1:19" ht="15" thickBot="1" x14ac:dyDescent="0.35">
      <c r="A18" s="176" t="s">
        <v>445</v>
      </c>
      <c r="B18" s="201"/>
      <c r="C18" s="201"/>
      <c r="D18" s="202"/>
      <c r="E18" s="203"/>
      <c r="F18" s="203"/>
      <c r="G18" s="204"/>
      <c r="H18" s="173" t="s">
        <v>434</v>
      </c>
      <c r="I18" s="202"/>
      <c r="J18" s="165" t="s">
        <v>125</v>
      </c>
      <c r="K18" s="202"/>
      <c r="L18" s="166">
        <v>7390</v>
      </c>
      <c r="M18" s="202"/>
      <c r="N18" s="166">
        <v>7801</v>
      </c>
      <c r="O18" s="202"/>
      <c r="P18" s="205">
        <f t="shared" si="0"/>
        <v>15191</v>
      </c>
      <c r="Q18" s="206"/>
    </row>
    <row r="19" spans="1:19" ht="15" thickBot="1" x14ac:dyDescent="0.35">
      <c r="A19" s="176" t="s">
        <v>445</v>
      </c>
      <c r="B19" s="201"/>
      <c r="C19" s="201"/>
      <c r="D19" s="202"/>
      <c r="E19" s="203"/>
      <c r="F19" s="203"/>
      <c r="G19" s="204"/>
      <c r="H19" s="173" t="s">
        <v>435</v>
      </c>
      <c r="I19" s="202"/>
      <c r="J19" s="165" t="s">
        <v>125</v>
      </c>
      <c r="K19" s="202"/>
      <c r="L19" s="166">
        <v>1304</v>
      </c>
      <c r="M19" s="202"/>
      <c r="N19" s="166">
        <v>1377</v>
      </c>
      <c r="O19" s="202"/>
      <c r="P19" s="205">
        <f t="shared" si="0"/>
        <v>2681</v>
      </c>
      <c r="Q19" s="206"/>
    </row>
    <row r="20" spans="1:19" ht="15" thickBot="1" x14ac:dyDescent="0.35">
      <c r="A20" s="176" t="s">
        <v>26</v>
      </c>
      <c r="B20" s="201"/>
      <c r="C20" s="201"/>
      <c r="D20" s="202"/>
      <c r="E20" s="203"/>
      <c r="F20" s="203"/>
      <c r="G20" s="204"/>
      <c r="H20" s="173">
        <v>111</v>
      </c>
      <c r="I20" s="202"/>
      <c r="J20" s="165" t="s">
        <v>27</v>
      </c>
      <c r="K20" s="202"/>
      <c r="L20" s="166">
        <v>141</v>
      </c>
      <c r="M20" s="202"/>
      <c r="N20" s="166">
        <v>141</v>
      </c>
      <c r="O20" s="202"/>
      <c r="P20" s="205">
        <f t="shared" si="0"/>
        <v>282</v>
      </c>
      <c r="Q20" s="202"/>
    </row>
    <row r="21" spans="1:19" ht="15" thickBot="1" x14ac:dyDescent="0.35">
      <c r="A21" s="366" t="s">
        <v>559</v>
      </c>
      <c r="B21" s="367"/>
      <c r="C21" s="367"/>
      <c r="D21" s="368"/>
      <c r="E21" s="176"/>
      <c r="F21" s="201"/>
      <c r="G21" s="202"/>
      <c r="H21" s="173">
        <v>111</v>
      </c>
      <c r="I21" s="202"/>
      <c r="J21" s="165" t="s">
        <v>560</v>
      </c>
      <c r="K21" s="202"/>
      <c r="L21" s="166">
        <v>0</v>
      </c>
      <c r="M21" s="202"/>
      <c r="N21" s="166">
        <v>153</v>
      </c>
      <c r="O21" s="202"/>
      <c r="P21" s="205">
        <f t="shared" si="0"/>
        <v>153</v>
      </c>
      <c r="Q21" s="207"/>
    </row>
    <row r="22" spans="1:19" ht="15" thickBot="1" x14ac:dyDescent="0.35">
      <c r="A22" s="366" t="s">
        <v>561</v>
      </c>
      <c r="B22" s="367"/>
      <c r="C22" s="367"/>
      <c r="D22" s="368"/>
      <c r="E22" s="176"/>
      <c r="F22" s="201"/>
      <c r="G22" s="202"/>
      <c r="H22" s="173">
        <v>111</v>
      </c>
      <c r="I22" s="202"/>
      <c r="J22" s="165" t="s">
        <v>562</v>
      </c>
      <c r="K22" s="202"/>
      <c r="L22" s="166">
        <v>0</v>
      </c>
      <c r="M22" s="202"/>
      <c r="N22" s="166">
        <v>1523</v>
      </c>
      <c r="O22" s="202"/>
      <c r="P22" s="205">
        <f t="shared" si="0"/>
        <v>1523</v>
      </c>
      <c r="Q22" s="207"/>
    </row>
    <row r="23" spans="1:19" ht="15" thickBot="1" x14ac:dyDescent="0.35">
      <c r="A23" s="208" t="s">
        <v>564</v>
      </c>
      <c r="B23" s="209"/>
      <c r="C23" s="209"/>
      <c r="D23" s="210"/>
      <c r="E23" s="211"/>
      <c r="F23" s="212"/>
      <c r="G23" s="213"/>
      <c r="H23" s="214">
        <v>111</v>
      </c>
      <c r="I23" s="213"/>
      <c r="J23" s="171" t="s">
        <v>453</v>
      </c>
      <c r="K23" s="213"/>
      <c r="L23" s="172">
        <v>0</v>
      </c>
      <c r="M23" s="213"/>
      <c r="N23" s="172">
        <v>3000</v>
      </c>
      <c r="O23" s="213"/>
      <c r="P23" s="205">
        <f t="shared" si="0"/>
        <v>3000</v>
      </c>
      <c r="Q23" s="215"/>
      <c r="S23" s="68"/>
    </row>
    <row r="24" spans="1:19" ht="15" thickBot="1" x14ac:dyDescent="0.35">
      <c r="A24" s="208" t="s">
        <v>567</v>
      </c>
      <c r="B24" s="209"/>
      <c r="C24" s="209"/>
      <c r="D24" s="210"/>
      <c r="E24" s="211"/>
      <c r="F24" s="212"/>
      <c r="G24" s="213"/>
      <c r="H24" s="214">
        <v>71</v>
      </c>
      <c r="I24" s="213"/>
      <c r="J24" s="171">
        <v>311</v>
      </c>
      <c r="K24" s="213"/>
      <c r="L24" s="172">
        <v>0</v>
      </c>
      <c r="M24" s="213"/>
      <c r="N24" s="172">
        <v>800</v>
      </c>
      <c r="O24" s="213"/>
      <c r="P24" s="205">
        <f t="shared" si="0"/>
        <v>800</v>
      </c>
      <c r="Q24" s="215"/>
    </row>
    <row r="25" spans="1:19" ht="15" thickBot="1" x14ac:dyDescent="0.35">
      <c r="A25" s="208" t="s">
        <v>563</v>
      </c>
      <c r="B25" s="209"/>
      <c r="C25" s="209"/>
      <c r="D25" s="210"/>
      <c r="E25" s="211"/>
      <c r="F25" s="212"/>
      <c r="G25" s="213"/>
      <c r="H25" s="214">
        <v>111</v>
      </c>
      <c r="I25" s="213"/>
      <c r="J25" s="171" t="s">
        <v>15</v>
      </c>
      <c r="K25" s="213"/>
      <c r="L25" s="172">
        <v>0</v>
      </c>
      <c r="M25" s="213"/>
      <c r="N25" s="172">
        <v>22</v>
      </c>
      <c r="O25" s="213"/>
      <c r="P25" s="205">
        <f t="shared" si="0"/>
        <v>22</v>
      </c>
      <c r="Q25" s="215"/>
    </row>
    <row r="26" spans="1:19" ht="15" thickBot="1" x14ac:dyDescent="0.35">
      <c r="A26" s="363" t="s">
        <v>30</v>
      </c>
      <c r="B26" s="364"/>
      <c r="C26" s="364"/>
      <c r="D26" s="365"/>
      <c r="E26" s="211"/>
      <c r="F26" s="212"/>
      <c r="G26" s="213"/>
      <c r="H26" s="214">
        <v>111</v>
      </c>
      <c r="I26" s="213"/>
      <c r="J26" s="171" t="s">
        <v>31</v>
      </c>
      <c r="K26" s="213"/>
      <c r="L26" s="172">
        <v>342</v>
      </c>
      <c r="M26" s="213"/>
      <c r="N26" s="172">
        <v>342</v>
      </c>
      <c r="O26" s="213"/>
      <c r="P26" s="205">
        <f t="shared" si="0"/>
        <v>684</v>
      </c>
      <c r="Q26" s="215"/>
    </row>
    <row r="27" spans="1:19" ht="15" thickBot="1" x14ac:dyDescent="0.35">
      <c r="A27" s="363" t="s">
        <v>219</v>
      </c>
      <c r="B27" s="364"/>
      <c r="C27" s="364"/>
      <c r="D27" s="365"/>
      <c r="E27" s="211"/>
      <c r="F27" s="212"/>
      <c r="G27" s="213"/>
      <c r="H27" s="214">
        <v>111</v>
      </c>
      <c r="I27" s="213"/>
      <c r="J27" s="171" t="s">
        <v>15</v>
      </c>
      <c r="K27" s="213"/>
      <c r="L27" s="172">
        <v>880</v>
      </c>
      <c r="M27" s="213"/>
      <c r="N27" s="172">
        <v>415</v>
      </c>
      <c r="O27" s="213"/>
      <c r="P27" s="205">
        <f t="shared" si="0"/>
        <v>1295</v>
      </c>
      <c r="Q27" s="215"/>
    </row>
    <row r="28" spans="1:19" ht="15" thickBot="1" x14ac:dyDescent="0.35">
      <c r="A28" s="176" t="s">
        <v>451</v>
      </c>
      <c r="B28" s="201"/>
      <c r="C28" s="201"/>
      <c r="D28" s="202"/>
      <c r="E28" s="176"/>
      <c r="F28" s="201"/>
      <c r="G28" s="202"/>
      <c r="H28" s="173">
        <v>111</v>
      </c>
      <c r="I28" s="202"/>
      <c r="J28" s="165" t="s">
        <v>29</v>
      </c>
      <c r="K28" s="202"/>
      <c r="L28" s="166">
        <v>567</v>
      </c>
      <c r="M28" s="202"/>
      <c r="N28" s="166">
        <v>566</v>
      </c>
      <c r="O28" s="202"/>
      <c r="P28" s="166">
        <f t="shared" si="0"/>
        <v>1133</v>
      </c>
      <c r="Q28" s="207"/>
    </row>
    <row r="29" spans="1:19" ht="15" thickBot="1" x14ac:dyDescent="0.35">
      <c r="A29" s="176" t="s">
        <v>492</v>
      </c>
      <c r="B29" s="201"/>
      <c r="C29" s="201"/>
      <c r="D29" s="202"/>
      <c r="E29" s="176"/>
      <c r="F29" s="201"/>
      <c r="G29" s="202"/>
      <c r="H29" s="216">
        <v>111</v>
      </c>
      <c r="I29" s="217"/>
      <c r="J29" s="176" t="s">
        <v>493</v>
      </c>
      <c r="K29" s="202"/>
      <c r="L29" s="176">
        <v>3000</v>
      </c>
      <c r="M29" s="202"/>
      <c r="N29" s="166">
        <v>-3000</v>
      </c>
      <c r="O29" s="202"/>
      <c r="P29" s="176">
        <f t="shared" si="0"/>
        <v>0</v>
      </c>
      <c r="Q29" s="207"/>
    </row>
    <row r="30" spans="1:19" ht="15" thickBot="1" x14ac:dyDescent="0.35">
      <c r="A30" s="176" t="s">
        <v>494</v>
      </c>
      <c r="B30" s="201"/>
      <c r="C30" s="201"/>
      <c r="D30" s="202"/>
      <c r="E30" s="176"/>
      <c r="F30" s="201"/>
      <c r="G30" s="201"/>
      <c r="H30" s="173">
        <v>111</v>
      </c>
      <c r="I30" s="202"/>
      <c r="J30" s="176" t="s">
        <v>122</v>
      </c>
      <c r="K30" s="202"/>
      <c r="L30" s="166">
        <v>1300</v>
      </c>
      <c r="M30" s="202"/>
      <c r="N30" s="166">
        <v>-1300</v>
      </c>
      <c r="O30" s="202"/>
      <c r="P30" s="166">
        <f t="shared" si="0"/>
        <v>0</v>
      </c>
      <c r="Q30" s="207"/>
    </row>
    <row r="31" spans="1:19" x14ac:dyDescent="0.3">
      <c r="A31" s="88" t="s">
        <v>569</v>
      </c>
      <c r="B31" s="88"/>
      <c r="C31" s="88"/>
      <c r="D31" s="88"/>
      <c r="N31" s="68"/>
    </row>
    <row r="32" spans="1:19" x14ac:dyDescent="0.3">
      <c r="A32" t="s">
        <v>51</v>
      </c>
      <c r="D32" s="104">
        <v>11840</v>
      </c>
      <c r="E32" t="s">
        <v>568</v>
      </c>
      <c r="N32" s="68"/>
    </row>
    <row r="33" spans="1:14" x14ac:dyDescent="0.3">
      <c r="A33" t="s">
        <v>528</v>
      </c>
      <c r="D33" s="36">
        <v>14795</v>
      </c>
      <c r="N33" s="68"/>
    </row>
    <row r="34" spans="1:14" x14ac:dyDescent="0.3">
      <c r="A34" t="s">
        <v>131</v>
      </c>
      <c r="D34" s="36">
        <v>2955</v>
      </c>
      <c r="E34" t="s">
        <v>132</v>
      </c>
      <c r="N34" s="68"/>
    </row>
  </sheetData>
  <mergeCells count="23">
    <mergeCell ref="A27:D27"/>
    <mergeCell ref="A15:D15"/>
    <mergeCell ref="A21:D21"/>
    <mergeCell ref="A22:D22"/>
    <mergeCell ref="A26:D26"/>
    <mergeCell ref="P9:Q10"/>
    <mergeCell ref="N10:O10"/>
    <mergeCell ref="A11:D11"/>
    <mergeCell ref="A12:D12"/>
    <mergeCell ref="A13:D13"/>
    <mergeCell ref="A9:D10"/>
    <mergeCell ref="E9:G10"/>
    <mergeCell ref="H9:I10"/>
    <mergeCell ref="J9:K10"/>
    <mergeCell ref="L9:M10"/>
    <mergeCell ref="N9:O9"/>
    <mergeCell ref="A3:D3"/>
    <mergeCell ref="E3:Q3"/>
    <mergeCell ref="A4:D4"/>
    <mergeCell ref="E4:Q4"/>
    <mergeCell ref="A5:D6"/>
    <mergeCell ref="E5:Q5"/>
    <mergeCell ref="E6:Q6"/>
  </mergeCells>
  <pageMargins left="0.70866141732283472" right="0.70866141732283472" top="0.15748031496062992" bottom="0.15748031496062992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opLeftCell="A79" workbookViewId="0">
      <selection activeCell="G98" sqref="G98"/>
    </sheetView>
  </sheetViews>
  <sheetFormatPr defaultRowHeight="14.4" x14ac:dyDescent="0.3"/>
  <cols>
    <col min="4" max="4" width="14.33203125" customWidth="1"/>
    <col min="7" max="7" width="2.44140625" customWidth="1"/>
    <col min="9" max="9" width="3.33203125" customWidth="1"/>
    <col min="10" max="10" width="10.109375" customWidth="1"/>
    <col min="11" max="11" width="3.21875" customWidth="1"/>
    <col min="13" max="13" width="2.21875" customWidth="1"/>
    <col min="15" max="15" width="3.5546875" customWidth="1"/>
  </cols>
  <sheetData>
    <row r="1" spans="1:17" x14ac:dyDescent="0.3">
      <c r="A1" s="32" t="s">
        <v>571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188"/>
      <c r="M1" s="32"/>
      <c r="N1" s="195"/>
      <c r="O1" s="32"/>
      <c r="P1" s="188"/>
      <c r="Q1" s="32"/>
    </row>
    <row r="2" spans="1:17" ht="15" thickBot="1" x14ac:dyDescent="0.35">
      <c r="L2" s="189"/>
      <c r="N2" s="189"/>
      <c r="P2" s="189"/>
    </row>
    <row r="3" spans="1:17" ht="15" thickBot="1" x14ac:dyDescent="0.35">
      <c r="A3" s="319" t="s">
        <v>16</v>
      </c>
      <c r="B3" s="320"/>
      <c r="C3" s="320"/>
      <c r="D3" s="321"/>
      <c r="E3" s="319" t="s">
        <v>557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558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55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54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7" spans="1:17" x14ac:dyDescent="0.3">
      <c r="L7" s="189"/>
      <c r="N7" s="189"/>
      <c r="P7" s="189"/>
    </row>
    <row r="8" spans="1:17" ht="15" thickBot="1" x14ac:dyDescent="0.35">
      <c r="L8" s="189"/>
      <c r="N8" s="189"/>
      <c r="P8" s="189"/>
    </row>
    <row r="9" spans="1:17" x14ac:dyDescent="0.3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2" t="s">
        <v>92</v>
      </c>
      <c r="O9" s="343"/>
      <c r="P9" s="337" t="s">
        <v>203</v>
      </c>
      <c r="Q9" s="338"/>
    </row>
    <row r="10" spans="1:17" ht="15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44"/>
      <c r="O10" s="345"/>
      <c r="P10" s="339"/>
      <c r="Q10" s="341"/>
    </row>
    <row r="11" spans="1:17" ht="15" thickBot="1" x14ac:dyDescent="0.35">
      <c r="A11" s="369" t="s">
        <v>88</v>
      </c>
      <c r="B11" s="370"/>
      <c r="C11" s="370"/>
      <c r="D11" s="371"/>
      <c r="E11" s="178"/>
      <c r="F11" s="178"/>
      <c r="G11" s="179"/>
      <c r="H11" s="180">
        <v>41</v>
      </c>
      <c r="I11" s="181"/>
      <c r="J11" s="182">
        <v>623</v>
      </c>
      <c r="K11" s="179"/>
      <c r="L11" s="198">
        <v>11</v>
      </c>
      <c r="M11" s="179"/>
      <c r="N11" s="246">
        <v>1</v>
      </c>
      <c r="O11" s="181"/>
      <c r="P11" s="190">
        <f t="shared" ref="P11:P25" si="0">L11+N11</f>
        <v>12</v>
      </c>
      <c r="Q11" s="179"/>
    </row>
    <row r="12" spans="1:17" ht="15" thickBot="1" x14ac:dyDescent="0.35">
      <c r="A12" s="369" t="s">
        <v>394</v>
      </c>
      <c r="B12" s="370"/>
      <c r="C12" s="370"/>
      <c r="D12" s="371"/>
      <c r="E12" s="178"/>
      <c r="F12" s="178"/>
      <c r="G12" s="179"/>
      <c r="H12" s="180">
        <v>41</v>
      </c>
      <c r="I12" s="181"/>
      <c r="J12" s="182">
        <v>625002</v>
      </c>
      <c r="K12" s="179"/>
      <c r="L12" s="198">
        <v>30</v>
      </c>
      <c r="M12" s="179"/>
      <c r="N12" s="246">
        <v>4</v>
      </c>
      <c r="O12" s="181"/>
      <c r="P12" s="190">
        <f t="shared" si="0"/>
        <v>34</v>
      </c>
      <c r="Q12" s="179"/>
    </row>
    <row r="13" spans="1:17" ht="15" thickBot="1" x14ac:dyDescent="0.35">
      <c r="A13" s="369" t="s">
        <v>152</v>
      </c>
      <c r="B13" s="370"/>
      <c r="C13" s="370"/>
      <c r="D13" s="371"/>
      <c r="E13" s="178"/>
      <c r="F13" s="178"/>
      <c r="G13" s="179"/>
      <c r="H13" s="180">
        <v>41</v>
      </c>
      <c r="I13" s="181"/>
      <c r="J13" s="182">
        <v>625007</v>
      </c>
      <c r="K13" s="179"/>
      <c r="L13" s="198">
        <v>9</v>
      </c>
      <c r="M13" s="179"/>
      <c r="N13" s="246">
        <v>3</v>
      </c>
      <c r="O13" s="181"/>
      <c r="P13" s="190">
        <f t="shared" si="0"/>
        <v>12</v>
      </c>
      <c r="Q13" s="179"/>
    </row>
    <row r="14" spans="1:17" ht="15" thickBot="1" x14ac:dyDescent="0.35">
      <c r="A14" s="369" t="s">
        <v>572</v>
      </c>
      <c r="B14" s="370"/>
      <c r="C14" s="370"/>
      <c r="D14" s="371"/>
      <c r="E14" s="178"/>
      <c r="F14" s="178"/>
      <c r="G14" s="179"/>
      <c r="H14" s="180">
        <v>41</v>
      </c>
      <c r="I14" s="181"/>
      <c r="J14" s="182" t="s">
        <v>610</v>
      </c>
      <c r="K14" s="179"/>
      <c r="L14" s="198">
        <v>17685</v>
      </c>
      <c r="M14" s="179"/>
      <c r="N14" s="246">
        <v>-11070</v>
      </c>
      <c r="O14" s="181"/>
      <c r="P14" s="190">
        <f t="shared" si="0"/>
        <v>6615</v>
      </c>
      <c r="Q14" s="179"/>
    </row>
    <row r="15" spans="1:17" ht="15" thickBot="1" x14ac:dyDescent="0.35">
      <c r="A15" s="369" t="s">
        <v>573</v>
      </c>
      <c r="B15" s="370"/>
      <c r="C15" s="370"/>
      <c r="D15" s="371"/>
      <c r="E15" s="178"/>
      <c r="F15" s="178"/>
      <c r="G15" s="179"/>
      <c r="H15" s="180">
        <v>41</v>
      </c>
      <c r="I15" s="181"/>
      <c r="J15" s="182" t="s">
        <v>611</v>
      </c>
      <c r="K15" s="179"/>
      <c r="L15" s="198">
        <v>0</v>
      </c>
      <c r="M15" s="179"/>
      <c r="N15" s="246">
        <v>340</v>
      </c>
      <c r="O15" s="181"/>
      <c r="P15" s="190">
        <f t="shared" si="0"/>
        <v>340</v>
      </c>
      <c r="Q15" s="179"/>
    </row>
    <row r="16" spans="1:17" ht="15" thickBot="1" x14ac:dyDescent="0.35">
      <c r="A16" s="369" t="s">
        <v>574</v>
      </c>
      <c r="B16" s="370"/>
      <c r="C16" s="370"/>
      <c r="D16" s="371"/>
      <c r="E16" s="178"/>
      <c r="F16" s="178"/>
      <c r="G16" s="179"/>
      <c r="H16" s="180">
        <v>41</v>
      </c>
      <c r="I16" s="181"/>
      <c r="J16" s="182" t="s">
        <v>612</v>
      </c>
      <c r="K16" s="179"/>
      <c r="L16" s="198">
        <v>0</v>
      </c>
      <c r="M16" s="179"/>
      <c r="N16" s="246">
        <v>400</v>
      </c>
      <c r="O16" s="181"/>
      <c r="P16" s="190">
        <f t="shared" si="0"/>
        <v>400</v>
      </c>
      <c r="Q16" s="179"/>
    </row>
    <row r="17" spans="1:17" ht="15" thickBot="1" x14ac:dyDescent="0.35">
      <c r="A17" s="369" t="s">
        <v>575</v>
      </c>
      <c r="B17" s="370"/>
      <c r="C17" s="370"/>
      <c r="D17" s="371"/>
      <c r="E17" s="178"/>
      <c r="F17" s="178"/>
      <c r="G17" s="179"/>
      <c r="H17" s="180">
        <v>41</v>
      </c>
      <c r="I17" s="181"/>
      <c r="J17" s="182" t="s">
        <v>613</v>
      </c>
      <c r="K17" s="179"/>
      <c r="L17" s="198">
        <v>0</v>
      </c>
      <c r="M17" s="179"/>
      <c r="N17" s="246">
        <v>330</v>
      </c>
      <c r="O17" s="181"/>
      <c r="P17" s="190">
        <f t="shared" si="0"/>
        <v>330</v>
      </c>
      <c r="Q17" s="179"/>
    </row>
    <row r="18" spans="1:17" ht="15" thickBot="1" x14ac:dyDescent="0.35">
      <c r="A18" s="369" t="s">
        <v>576</v>
      </c>
      <c r="B18" s="370"/>
      <c r="C18" s="370"/>
      <c r="D18" s="371"/>
      <c r="E18" s="178"/>
      <c r="F18" s="178"/>
      <c r="G18" s="179"/>
      <c r="H18" s="180">
        <v>41</v>
      </c>
      <c r="I18" s="181"/>
      <c r="J18" s="182" t="s">
        <v>614</v>
      </c>
      <c r="K18" s="179"/>
      <c r="L18" s="198">
        <v>0</v>
      </c>
      <c r="M18" s="179"/>
      <c r="N18" s="246">
        <v>500</v>
      </c>
      <c r="O18" s="181"/>
      <c r="P18" s="190">
        <f t="shared" si="0"/>
        <v>500</v>
      </c>
      <c r="Q18" s="179"/>
    </row>
    <row r="19" spans="1:17" ht="15" thickBot="1" x14ac:dyDescent="0.35">
      <c r="A19" s="369" t="s">
        <v>577</v>
      </c>
      <c r="B19" s="370"/>
      <c r="C19" s="370"/>
      <c r="D19" s="371"/>
      <c r="E19" s="178"/>
      <c r="F19" s="178"/>
      <c r="G19" s="179"/>
      <c r="H19" s="180">
        <v>41</v>
      </c>
      <c r="I19" s="181"/>
      <c r="J19" s="183" t="s">
        <v>615</v>
      </c>
      <c r="K19" s="179"/>
      <c r="L19" s="198">
        <v>0</v>
      </c>
      <c r="M19" s="179"/>
      <c r="N19" s="246">
        <v>8500</v>
      </c>
      <c r="O19" s="181"/>
      <c r="P19" s="190">
        <f t="shared" si="0"/>
        <v>8500</v>
      </c>
      <c r="Q19" s="218"/>
    </row>
    <row r="20" spans="1:17" ht="15" thickBot="1" x14ac:dyDescent="0.35">
      <c r="A20" s="369" t="s">
        <v>578</v>
      </c>
      <c r="B20" s="370"/>
      <c r="C20" s="370"/>
      <c r="D20" s="371"/>
      <c r="E20" s="178"/>
      <c r="F20" s="178"/>
      <c r="G20" s="179"/>
      <c r="H20" s="180">
        <v>41</v>
      </c>
      <c r="I20" s="181"/>
      <c r="J20" s="183" t="s">
        <v>616</v>
      </c>
      <c r="K20" s="179"/>
      <c r="L20" s="198">
        <v>0</v>
      </c>
      <c r="M20" s="179"/>
      <c r="N20" s="246">
        <v>1000</v>
      </c>
      <c r="O20" s="181"/>
      <c r="P20" s="190">
        <f t="shared" si="0"/>
        <v>1000</v>
      </c>
      <c r="Q20" s="218"/>
    </row>
    <row r="21" spans="1:17" ht="15" thickBot="1" x14ac:dyDescent="0.35">
      <c r="A21" s="369" t="s">
        <v>392</v>
      </c>
      <c r="B21" s="370"/>
      <c r="C21" s="370"/>
      <c r="D21" s="371"/>
      <c r="E21" s="178"/>
      <c r="F21" s="178"/>
      <c r="G21" s="179"/>
      <c r="H21" s="180">
        <v>41</v>
      </c>
      <c r="I21" s="181"/>
      <c r="J21" s="183" t="s">
        <v>579</v>
      </c>
      <c r="K21" s="179"/>
      <c r="L21" s="198">
        <v>300</v>
      </c>
      <c r="M21" s="179"/>
      <c r="N21" s="246">
        <v>73</v>
      </c>
      <c r="O21" s="181"/>
      <c r="P21" s="190">
        <f t="shared" si="0"/>
        <v>373</v>
      </c>
      <c r="Q21" s="218"/>
    </row>
    <row r="22" spans="1:17" ht="15" thickBot="1" x14ac:dyDescent="0.35">
      <c r="A22" s="369" t="s">
        <v>580</v>
      </c>
      <c r="B22" s="370"/>
      <c r="C22" s="370"/>
      <c r="D22" s="371"/>
      <c r="E22" s="178"/>
      <c r="F22" s="178"/>
      <c r="G22" s="179"/>
      <c r="H22" s="180">
        <v>41</v>
      </c>
      <c r="I22" s="181"/>
      <c r="J22" s="183" t="s">
        <v>335</v>
      </c>
      <c r="K22" s="179"/>
      <c r="L22" s="198">
        <v>200</v>
      </c>
      <c r="M22" s="179"/>
      <c r="N22" s="246">
        <v>92</v>
      </c>
      <c r="O22" s="181"/>
      <c r="P22" s="190">
        <f t="shared" si="0"/>
        <v>292</v>
      </c>
      <c r="Q22" s="218"/>
    </row>
    <row r="23" spans="1:17" ht="15" thickBot="1" x14ac:dyDescent="0.35">
      <c r="A23" s="369" t="s">
        <v>391</v>
      </c>
      <c r="B23" s="370"/>
      <c r="C23" s="370"/>
      <c r="D23" s="371"/>
      <c r="E23" s="178"/>
      <c r="F23" s="178"/>
      <c r="G23" s="179"/>
      <c r="H23" s="180">
        <v>41</v>
      </c>
      <c r="I23" s="181"/>
      <c r="J23" s="183">
        <v>633006</v>
      </c>
      <c r="K23" s="179"/>
      <c r="L23" s="198">
        <v>1300</v>
      </c>
      <c r="M23" s="179"/>
      <c r="N23" s="246">
        <v>72</v>
      </c>
      <c r="O23" s="181"/>
      <c r="P23" s="190">
        <f t="shared" si="0"/>
        <v>1372</v>
      </c>
      <c r="Q23" s="218"/>
    </row>
    <row r="24" spans="1:17" ht="15" thickBot="1" x14ac:dyDescent="0.35">
      <c r="A24" s="369" t="s">
        <v>409</v>
      </c>
      <c r="B24" s="370"/>
      <c r="C24" s="370"/>
      <c r="D24" s="371"/>
      <c r="E24" s="178"/>
      <c r="F24" s="178"/>
      <c r="G24" s="179"/>
      <c r="H24" s="180">
        <v>41</v>
      </c>
      <c r="I24" s="181"/>
      <c r="J24" s="183" t="s">
        <v>32</v>
      </c>
      <c r="K24" s="179">
        <v>6</v>
      </c>
      <c r="L24" s="198">
        <v>200</v>
      </c>
      <c r="M24" s="179"/>
      <c r="N24" s="246">
        <v>813</v>
      </c>
      <c r="O24" s="181"/>
      <c r="P24" s="190">
        <f t="shared" si="0"/>
        <v>1013</v>
      </c>
      <c r="Q24" s="218"/>
    </row>
    <row r="25" spans="1:17" ht="15" thickBot="1" x14ac:dyDescent="0.35">
      <c r="A25" s="369" t="s">
        <v>153</v>
      </c>
      <c r="B25" s="370"/>
      <c r="C25" s="370"/>
      <c r="D25" s="371"/>
      <c r="E25" s="178"/>
      <c r="F25" s="178"/>
      <c r="G25" s="179"/>
      <c r="H25" s="180">
        <v>41</v>
      </c>
      <c r="I25" s="181"/>
      <c r="J25" s="183">
        <v>633004</v>
      </c>
      <c r="K25" s="179">
        <v>6</v>
      </c>
      <c r="L25" s="198">
        <v>0</v>
      </c>
      <c r="M25" s="179"/>
      <c r="N25" s="246">
        <v>101</v>
      </c>
      <c r="O25" s="181"/>
      <c r="P25" s="190">
        <f t="shared" si="0"/>
        <v>101</v>
      </c>
      <c r="Q25" s="218"/>
    </row>
    <row r="26" spans="1:17" ht="15" thickBot="1" x14ac:dyDescent="0.35">
      <c r="A26" s="360" t="s">
        <v>581</v>
      </c>
      <c r="B26" s="361"/>
      <c r="C26" s="361"/>
      <c r="D26" s="362"/>
      <c r="E26" s="9"/>
      <c r="F26" s="9"/>
      <c r="G26" s="10"/>
      <c r="H26" s="4">
        <v>41</v>
      </c>
      <c r="I26" s="3"/>
      <c r="J26" s="219" t="s">
        <v>617</v>
      </c>
      <c r="K26" s="3"/>
      <c r="L26" s="197">
        <v>1600</v>
      </c>
      <c r="M26" s="3"/>
      <c r="N26" s="197">
        <v>-1159</v>
      </c>
      <c r="O26" s="3"/>
      <c r="P26" s="190">
        <f>L26+N26</f>
        <v>441</v>
      </c>
      <c r="Q26" s="3"/>
    </row>
    <row r="27" spans="1:17" ht="15" thickBot="1" x14ac:dyDescent="0.35">
      <c r="A27" s="360" t="s">
        <v>582</v>
      </c>
      <c r="B27" s="361"/>
      <c r="C27" s="361"/>
      <c r="D27" s="362"/>
      <c r="E27" s="1" t="s">
        <v>7</v>
      </c>
      <c r="F27" s="2"/>
      <c r="G27" s="3"/>
      <c r="H27" s="4">
        <v>41</v>
      </c>
      <c r="I27" s="3"/>
      <c r="J27" s="39" t="s">
        <v>240</v>
      </c>
      <c r="K27" s="3"/>
      <c r="L27" s="197">
        <v>100</v>
      </c>
      <c r="M27" s="3"/>
      <c r="N27" s="197">
        <v>6</v>
      </c>
      <c r="O27" s="3"/>
      <c r="P27" s="190">
        <f>L27+N27</f>
        <v>106</v>
      </c>
      <c r="Q27" s="3"/>
    </row>
    <row r="28" spans="1:17" ht="15" thickBot="1" x14ac:dyDescent="0.35">
      <c r="A28" s="360" t="s">
        <v>254</v>
      </c>
      <c r="B28" s="361"/>
      <c r="C28" s="361"/>
      <c r="D28" s="362"/>
      <c r="E28" s="1" t="s">
        <v>7</v>
      </c>
      <c r="F28" s="9"/>
      <c r="G28" s="10"/>
      <c r="H28" s="4">
        <v>41</v>
      </c>
      <c r="I28" s="3"/>
      <c r="J28" s="219">
        <v>633004</v>
      </c>
      <c r="K28" s="3"/>
      <c r="L28" s="197">
        <v>400</v>
      </c>
      <c r="M28" s="3"/>
      <c r="N28" s="197">
        <v>1007</v>
      </c>
      <c r="O28" s="3"/>
      <c r="P28" s="190">
        <f>L28+N28</f>
        <v>1407</v>
      </c>
      <c r="Q28" s="3"/>
    </row>
    <row r="29" spans="1:17" ht="15" thickBot="1" x14ac:dyDescent="0.35">
      <c r="A29" s="360" t="s">
        <v>177</v>
      </c>
      <c r="B29" s="361"/>
      <c r="C29" s="361"/>
      <c r="D29" s="362"/>
      <c r="E29" s="1"/>
      <c r="F29" s="9"/>
      <c r="G29" s="10"/>
      <c r="H29" s="4">
        <v>41</v>
      </c>
      <c r="I29" s="3"/>
      <c r="J29" s="219">
        <v>635004</v>
      </c>
      <c r="K29" s="3"/>
      <c r="L29" s="197">
        <v>500</v>
      </c>
      <c r="M29" s="3"/>
      <c r="N29" s="197">
        <v>242</v>
      </c>
      <c r="O29" s="3"/>
      <c r="P29" s="190">
        <f t="shared" ref="P29:P32" si="1">L29+N29</f>
        <v>742</v>
      </c>
      <c r="Q29" s="3"/>
    </row>
    <row r="30" spans="1:17" ht="15" thickBot="1" x14ac:dyDescent="0.35">
      <c r="A30" s="360" t="s">
        <v>583</v>
      </c>
      <c r="B30" s="361"/>
      <c r="C30" s="361"/>
      <c r="D30" s="362"/>
      <c r="E30" s="1"/>
      <c r="F30" s="9"/>
      <c r="G30" s="10"/>
      <c r="H30" s="4">
        <v>41</v>
      </c>
      <c r="I30" s="3"/>
      <c r="J30" s="219" t="s">
        <v>64</v>
      </c>
      <c r="K30" s="3"/>
      <c r="L30" s="197">
        <v>960</v>
      </c>
      <c r="M30" s="3"/>
      <c r="N30" s="197">
        <v>18</v>
      </c>
      <c r="O30" s="3"/>
      <c r="P30" s="190">
        <f t="shared" si="1"/>
        <v>978</v>
      </c>
      <c r="Q30" s="3"/>
    </row>
    <row r="31" spans="1:17" ht="15" thickBot="1" x14ac:dyDescent="0.35">
      <c r="A31" s="360" t="s">
        <v>584</v>
      </c>
      <c r="B31" s="361"/>
      <c r="C31" s="361"/>
      <c r="D31" s="362"/>
      <c r="E31" s="1"/>
      <c r="F31" s="9"/>
      <c r="G31" s="10"/>
      <c r="H31" s="4">
        <v>41</v>
      </c>
      <c r="I31" s="3"/>
      <c r="J31" s="219" t="s">
        <v>585</v>
      </c>
      <c r="K31" s="3"/>
      <c r="L31" s="197">
        <v>0</v>
      </c>
      <c r="M31" s="3"/>
      <c r="N31" s="197">
        <v>166</v>
      </c>
      <c r="O31" s="3"/>
      <c r="P31" s="190">
        <f t="shared" si="1"/>
        <v>166</v>
      </c>
      <c r="Q31" s="3"/>
    </row>
    <row r="32" spans="1:17" ht="15" thickBot="1" x14ac:dyDescent="0.35">
      <c r="A32" s="360" t="s">
        <v>586</v>
      </c>
      <c r="B32" s="361"/>
      <c r="C32" s="361"/>
      <c r="D32" s="362"/>
      <c r="E32" s="1"/>
      <c r="F32" s="9"/>
      <c r="G32" s="10"/>
      <c r="H32" s="4">
        <v>41</v>
      </c>
      <c r="I32" s="3"/>
      <c r="J32" s="219" t="s">
        <v>85</v>
      </c>
      <c r="K32" s="3"/>
      <c r="L32" s="197">
        <v>1051</v>
      </c>
      <c r="M32" s="3"/>
      <c r="N32" s="197">
        <v>1071</v>
      </c>
      <c r="O32" s="3"/>
      <c r="P32" s="190">
        <f t="shared" si="1"/>
        <v>2122</v>
      </c>
      <c r="Q32" s="3"/>
    </row>
    <row r="33" spans="1:17" x14ac:dyDescent="0.3">
      <c r="A33" s="32" t="s">
        <v>571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188"/>
      <c r="M33" s="32"/>
      <c r="N33" s="195"/>
      <c r="O33" s="32"/>
      <c r="P33" s="188"/>
      <c r="Q33" s="32"/>
    </row>
    <row r="34" spans="1:17" ht="15" thickBot="1" x14ac:dyDescent="0.35">
      <c r="L34" s="189"/>
      <c r="N34" s="189"/>
      <c r="P34" s="189"/>
    </row>
    <row r="35" spans="1:17" ht="15" thickBot="1" x14ac:dyDescent="0.35">
      <c r="A35" s="319" t="s">
        <v>16</v>
      </c>
      <c r="B35" s="320"/>
      <c r="C35" s="320"/>
      <c r="D35" s="321"/>
      <c r="E35" s="319" t="s">
        <v>557</v>
      </c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1"/>
    </row>
    <row r="36" spans="1:17" ht="15" thickBot="1" x14ac:dyDescent="0.35">
      <c r="A36" s="319" t="s">
        <v>17</v>
      </c>
      <c r="B36" s="320"/>
      <c r="C36" s="320"/>
      <c r="D36" s="321"/>
      <c r="E36" s="319" t="s">
        <v>558</v>
      </c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1"/>
    </row>
    <row r="37" spans="1:17" ht="15" thickBot="1" x14ac:dyDescent="0.35">
      <c r="A37" s="325" t="s">
        <v>18</v>
      </c>
      <c r="B37" s="326"/>
      <c r="C37" s="326"/>
      <c r="D37" s="327"/>
      <c r="E37" s="319" t="s">
        <v>55</v>
      </c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1"/>
    </row>
    <row r="38" spans="1:17" ht="15" thickBot="1" x14ac:dyDescent="0.35">
      <c r="A38" s="328"/>
      <c r="B38" s="329"/>
      <c r="C38" s="329"/>
      <c r="D38" s="330"/>
      <c r="E38" s="319" t="s">
        <v>54</v>
      </c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1"/>
    </row>
    <row r="39" spans="1:17" ht="12" customHeight="1" x14ac:dyDescent="0.3">
      <c r="L39" s="189"/>
      <c r="N39" s="189"/>
      <c r="P39" s="189"/>
    </row>
    <row r="40" spans="1:17" ht="12" customHeight="1" thickBot="1" x14ac:dyDescent="0.35">
      <c r="L40" s="189"/>
      <c r="N40" s="189"/>
      <c r="P40" s="189"/>
    </row>
    <row r="41" spans="1:17" x14ac:dyDescent="0.3">
      <c r="A41" s="325" t="s">
        <v>0</v>
      </c>
      <c r="B41" s="331"/>
      <c r="C41" s="331"/>
      <c r="D41" s="332"/>
      <c r="E41" s="336" t="s">
        <v>1</v>
      </c>
      <c r="F41" s="337"/>
      <c r="G41" s="338"/>
      <c r="H41" s="342" t="s">
        <v>2</v>
      </c>
      <c r="I41" s="343"/>
      <c r="J41" s="336" t="s">
        <v>3</v>
      </c>
      <c r="K41" s="338"/>
      <c r="L41" s="336" t="s">
        <v>4</v>
      </c>
      <c r="M41" s="337"/>
      <c r="N41" s="342" t="s">
        <v>92</v>
      </c>
      <c r="O41" s="343"/>
      <c r="P41" s="337" t="s">
        <v>203</v>
      </c>
      <c r="Q41" s="338"/>
    </row>
    <row r="42" spans="1:17" ht="15" thickBot="1" x14ac:dyDescent="0.35">
      <c r="A42" s="333"/>
      <c r="B42" s="334"/>
      <c r="C42" s="334"/>
      <c r="D42" s="335"/>
      <c r="E42" s="339"/>
      <c r="F42" s="340"/>
      <c r="G42" s="341"/>
      <c r="H42" s="344"/>
      <c r="I42" s="345"/>
      <c r="J42" s="339"/>
      <c r="K42" s="341"/>
      <c r="L42" s="339"/>
      <c r="M42" s="341"/>
      <c r="N42" s="344"/>
      <c r="O42" s="345"/>
      <c r="P42" s="339"/>
      <c r="Q42" s="341"/>
    </row>
    <row r="43" spans="1:17" ht="15" thickBot="1" x14ac:dyDescent="0.35">
      <c r="A43" s="369" t="s">
        <v>587</v>
      </c>
      <c r="B43" s="370"/>
      <c r="C43" s="370"/>
      <c r="D43" s="371"/>
      <c r="E43" s="178"/>
      <c r="F43" s="178"/>
      <c r="G43" s="179"/>
      <c r="H43" s="180">
        <v>41</v>
      </c>
      <c r="I43" s="181"/>
      <c r="J43" s="182">
        <v>637027</v>
      </c>
      <c r="K43" s="179"/>
      <c r="L43" s="198">
        <v>0</v>
      </c>
      <c r="M43" s="179"/>
      <c r="N43" s="246">
        <v>560</v>
      </c>
      <c r="O43" s="181"/>
      <c r="P43" s="190">
        <f t="shared" ref="P43:P57" si="2">L43+N43</f>
        <v>560</v>
      </c>
      <c r="Q43" s="179"/>
    </row>
    <row r="44" spans="1:17" ht="15" thickBot="1" x14ac:dyDescent="0.35">
      <c r="A44" s="369" t="s">
        <v>532</v>
      </c>
      <c r="B44" s="370"/>
      <c r="C44" s="370"/>
      <c r="D44" s="371"/>
      <c r="E44" s="178"/>
      <c r="F44" s="178"/>
      <c r="G44" s="179"/>
      <c r="H44" s="180">
        <v>41</v>
      </c>
      <c r="I44" s="181"/>
      <c r="J44" s="182" t="s">
        <v>533</v>
      </c>
      <c r="K44" s="179"/>
      <c r="L44" s="198">
        <v>4720</v>
      </c>
      <c r="M44" s="179"/>
      <c r="N44" s="246">
        <v>10660</v>
      </c>
      <c r="O44" s="181"/>
      <c r="P44" s="190">
        <f t="shared" si="2"/>
        <v>15380</v>
      </c>
      <c r="Q44" s="179"/>
    </row>
    <row r="45" spans="1:17" ht="15" thickBot="1" x14ac:dyDescent="0.35">
      <c r="A45" s="369" t="s">
        <v>618</v>
      </c>
      <c r="B45" s="370"/>
      <c r="C45" s="370"/>
      <c r="D45" s="371"/>
      <c r="E45" s="178"/>
      <c r="F45" s="178"/>
      <c r="G45" s="179"/>
      <c r="H45" s="180">
        <v>41</v>
      </c>
      <c r="I45" s="181"/>
      <c r="J45" s="182" t="s">
        <v>310</v>
      </c>
      <c r="K45" s="179"/>
      <c r="L45" s="198">
        <v>8640</v>
      </c>
      <c r="M45" s="179"/>
      <c r="N45" s="246">
        <v>1669</v>
      </c>
      <c r="O45" s="181"/>
      <c r="P45" s="190">
        <f t="shared" si="2"/>
        <v>10309</v>
      </c>
      <c r="Q45" s="179"/>
    </row>
    <row r="46" spans="1:17" ht="15" thickBot="1" x14ac:dyDescent="0.35">
      <c r="A46" s="369" t="s">
        <v>619</v>
      </c>
      <c r="B46" s="370"/>
      <c r="C46" s="370"/>
      <c r="D46" s="371"/>
      <c r="E46" s="178"/>
      <c r="F46" s="178"/>
      <c r="G46" s="179"/>
      <c r="H46" s="180">
        <v>41</v>
      </c>
      <c r="I46" s="181"/>
      <c r="J46" s="182" t="s">
        <v>309</v>
      </c>
      <c r="K46" s="179"/>
      <c r="L46" s="198">
        <v>9996</v>
      </c>
      <c r="M46" s="179"/>
      <c r="N46" s="246">
        <v>-9996</v>
      </c>
      <c r="O46" s="181"/>
      <c r="P46" s="190">
        <f t="shared" si="2"/>
        <v>0</v>
      </c>
      <c r="Q46" s="179"/>
    </row>
    <row r="47" spans="1:17" ht="15" thickBot="1" x14ac:dyDescent="0.35">
      <c r="A47" s="369" t="s">
        <v>588</v>
      </c>
      <c r="B47" s="370"/>
      <c r="C47" s="370"/>
      <c r="D47" s="371"/>
      <c r="E47" s="178"/>
      <c r="F47" s="178"/>
      <c r="G47" s="179"/>
      <c r="H47" s="180">
        <v>41</v>
      </c>
      <c r="I47" s="181"/>
      <c r="J47" s="182" t="s">
        <v>589</v>
      </c>
      <c r="K47" s="179"/>
      <c r="L47" s="198">
        <v>4700</v>
      </c>
      <c r="M47" s="179"/>
      <c r="N47" s="246">
        <v>-4700</v>
      </c>
      <c r="O47" s="181"/>
      <c r="P47" s="190">
        <f t="shared" si="2"/>
        <v>0</v>
      </c>
      <c r="Q47" s="179"/>
    </row>
    <row r="48" spans="1:17" ht="15" thickBot="1" x14ac:dyDescent="0.35">
      <c r="A48" s="369" t="s">
        <v>581</v>
      </c>
      <c r="B48" s="370"/>
      <c r="C48" s="370"/>
      <c r="D48" s="371"/>
      <c r="E48" s="178"/>
      <c r="F48" s="178"/>
      <c r="G48" s="179"/>
      <c r="H48" s="180">
        <v>41</v>
      </c>
      <c r="I48" s="181"/>
      <c r="J48" s="182" t="s">
        <v>617</v>
      </c>
      <c r="K48" s="179"/>
      <c r="L48" s="198">
        <v>441</v>
      </c>
      <c r="M48" s="179"/>
      <c r="N48" s="246">
        <v>-441</v>
      </c>
      <c r="O48" s="181"/>
      <c r="P48" s="190">
        <f t="shared" si="2"/>
        <v>0</v>
      </c>
      <c r="Q48" s="179"/>
    </row>
    <row r="49" spans="1:17" ht="15" thickBot="1" x14ac:dyDescent="0.35">
      <c r="A49" s="369" t="s">
        <v>181</v>
      </c>
      <c r="B49" s="370"/>
      <c r="C49" s="370"/>
      <c r="D49" s="371"/>
      <c r="E49" s="178"/>
      <c r="F49" s="178"/>
      <c r="G49" s="179"/>
      <c r="H49" s="180">
        <v>41</v>
      </c>
      <c r="I49" s="181"/>
      <c r="J49" s="182" t="s">
        <v>128</v>
      </c>
      <c r="K49" s="179"/>
      <c r="L49" s="198">
        <v>330</v>
      </c>
      <c r="M49" s="179"/>
      <c r="N49" s="246">
        <v>-262</v>
      </c>
      <c r="O49" s="181"/>
      <c r="P49" s="190">
        <f t="shared" si="2"/>
        <v>68</v>
      </c>
      <c r="Q49" s="179"/>
    </row>
    <row r="50" spans="1:17" ht="15" thickBot="1" x14ac:dyDescent="0.35">
      <c r="A50" s="369" t="s">
        <v>590</v>
      </c>
      <c r="B50" s="370"/>
      <c r="C50" s="370"/>
      <c r="D50" s="371"/>
      <c r="E50" s="178"/>
      <c r="F50" s="178"/>
      <c r="G50" s="179"/>
      <c r="H50" s="180">
        <v>41</v>
      </c>
      <c r="I50" s="181"/>
      <c r="J50" s="182" t="s">
        <v>591</v>
      </c>
      <c r="K50" s="179"/>
      <c r="L50" s="198">
        <v>0</v>
      </c>
      <c r="M50" s="179"/>
      <c r="N50" s="246">
        <v>57</v>
      </c>
      <c r="O50" s="181"/>
      <c r="P50" s="190">
        <f t="shared" si="2"/>
        <v>57</v>
      </c>
      <c r="Q50" s="179"/>
    </row>
    <row r="51" spans="1:17" ht="15" thickBot="1" x14ac:dyDescent="0.35">
      <c r="A51" s="369" t="s">
        <v>178</v>
      </c>
      <c r="B51" s="370"/>
      <c r="C51" s="370"/>
      <c r="D51" s="371"/>
      <c r="E51" s="178"/>
      <c r="F51" s="178"/>
      <c r="G51" s="179"/>
      <c r="H51" s="180">
        <v>41</v>
      </c>
      <c r="I51" s="181"/>
      <c r="J51" s="183" t="s">
        <v>62</v>
      </c>
      <c r="K51" s="179"/>
      <c r="L51" s="198">
        <v>10000</v>
      </c>
      <c r="M51" s="179"/>
      <c r="N51" s="246">
        <v>5907</v>
      </c>
      <c r="O51" s="181"/>
      <c r="P51" s="190">
        <f t="shared" si="2"/>
        <v>15907</v>
      </c>
      <c r="Q51" s="218"/>
    </row>
    <row r="52" spans="1:17" ht="15" thickBot="1" x14ac:dyDescent="0.35">
      <c r="A52" s="369" t="s">
        <v>338</v>
      </c>
      <c r="B52" s="370"/>
      <c r="C52" s="370"/>
      <c r="D52" s="371"/>
      <c r="E52" s="178"/>
      <c r="F52" s="178"/>
      <c r="G52" s="179"/>
      <c r="H52" s="180">
        <v>41</v>
      </c>
      <c r="I52" s="181"/>
      <c r="J52" s="183">
        <v>633006</v>
      </c>
      <c r="K52" s="179"/>
      <c r="L52" s="198">
        <v>100</v>
      </c>
      <c r="M52" s="179"/>
      <c r="N52" s="246">
        <v>41</v>
      </c>
      <c r="O52" s="181"/>
      <c r="P52" s="190">
        <f t="shared" si="2"/>
        <v>141</v>
      </c>
      <c r="Q52" s="218"/>
    </row>
    <row r="53" spans="1:17" ht="15" thickBot="1" x14ac:dyDescent="0.35">
      <c r="A53" s="369" t="s">
        <v>592</v>
      </c>
      <c r="B53" s="370"/>
      <c r="C53" s="370"/>
      <c r="D53" s="371"/>
      <c r="E53" s="178"/>
      <c r="F53" s="178"/>
      <c r="G53" s="179"/>
      <c r="H53" s="180">
        <v>41</v>
      </c>
      <c r="I53" s="181"/>
      <c r="J53" s="183">
        <v>633006</v>
      </c>
      <c r="K53" s="179"/>
      <c r="L53" s="198">
        <v>50</v>
      </c>
      <c r="M53" s="179"/>
      <c r="N53" s="246">
        <v>8</v>
      </c>
      <c r="O53" s="181"/>
      <c r="P53" s="190">
        <f t="shared" si="2"/>
        <v>58</v>
      </c>
      <c r="Q53" s="218"/>
    </row>
    <row r="54" spans="1:17" ht="15" thickBot="1" x14ac:dyDescent="0.35">
      <c r="A54" s="369" t="s">
        <v>363</v>
      </c>
      <c r="B54" s="370"/>
      <c r="C54" s="370"/>
      <c r="D54" s="371"/>
      <c r="E54" s="178"/>
      <c r="F54" s="178"/>
      <c r="G54" s="179"/>
      <c r="H54" s="180">
        <v>41</v>
      </c>
      <c r="I54" s="181"/>
      <c r="J54" s="183">
        <v>633006</v>
      </c>
      <c r="K54" s="179"/>
      <c r="L54" s="198">
        <v>400</v>
      </c>
      <c r="M54" s="179"/>
      <c r="N54" s="246">
        <v>32</v>
      </c>
      <c r="O54" s="181"/>
      <c r="P54" s="190">
        <f t="shared" si="2"/>
        <v>432</v>
      </c>
      <c r="Q54" s="218"/>
    </row>
    <row r="55" spans="1:17" ht="15" thickBot="1" x14ac:dyDescent="0.35">
      <c r="A55" s="369" t="s">
        <v>593</v>
      </c>
      <c r="B55" s="370"/>
      <c r="C55" s="370"/>
      <c r="D55" s="371"/>
      <c r="E55" s="178"/>
      <c r="F55" s="178"/>
      <c r="G55" s="179"/>
      <c r="H55" s="180">
        <v>41</v>
      </c>
      <c r="I55" s="181"/>
      <c r="J55" s="183" t="s">
        <v>405</v>
      </c>
      <c r="K55" s="179"/>
      <c r="L55" s="198">
        <v>0</v>
      </c>
      <c r="M55" s="179"/>
      <c r="N55" s="246">
        <v>56</v>
      </c>
      <c r="O55" s="181"/>
      <c r="P55" s="190">
        <f t="shared" si="2"/>
        <v>56</v>
      </c>
      <c r="Q55" s="218"/>
    </row>
    <row r="56" spans="1:17" ht="15" thickBot="1" x14ac:dyDescent="0.35">
      <c r="A56" s="369" t="s">
        <v>594</v>
      </c>
      <c r="B56" s="370"/>
      <c r="C56" s="370"/>
      <c r="D56" s="371"/>
      <c r="E56" s="178"/>
      <c r="F56" s="178"/>
      <c r="G56" s="179"/>
      <c r="H56" s="180">
        <v>41</v>
      </c>
      <c r="I56" s="181"/>
      <c r="J56" s="183" t="s">
        <v>620</v>
      </c>
      <c r="K56" s="179"/>
      <c r="L56" s="198">
        <v>0</v>
      </c>
      <c r="M56" s="179"/>
      <c r="N56" s="246">
        <v>216</v>
      </c>
      <c r="O56" s="181"/>
      <c r="P56" s="190">
        <f t="shared" si="2"/>
        <v>216</v>
      </c>
      <c r="Q56" s="218"/>
    </row>
    <row r="57" spans="1:17" ht="15" thickBot="1" x14ac:dyDescent="0.35">
      <c r="A57" s="360" t="s">
        <v>411</v>
      </c>
      <c r="B57" s="361"/>
      <c r="C57" s="361"/>
      <c r="D57" s="362"/>
      <c r="E57" s="178"/>
      <c r="F57" s="178"/>
      <c r="G57" s="179"/>
      <c r="H57" s="180">
        <v>41</v>
      </c>
      <c r="I57" s="181"/>
      <c r="J57" s="183">
        <v>611</v>
      </c>
      <c r="K57" s="179"/>
      <c r="L57" s="198">
        <v>3178</v>
      </c>
      <c r="M57" s="179"/>
      <c r="N57" s="246">
        <v>142</v>
      </c>
      <c r="O57" s="181"/>
      <c r="P57" s="190">
        <f t="shared" si="2"/>
        <v>3320</v>
      </c>
      <c r="Q57" s="218"/>
    </row>
    <row r="58" spans="1:17" ht="15" thickBot="1" x14ac:dyDescent="0.35">
      <c r="A58" s="360" t="s">
        <v>413</v>
      </c>
      <c r="B58" s="361"/>
      <c r="C58" s="361"/>
      <c r="D58" s="362"/>
      <c r="E58" s="9"/>
      <c r="F58" s="9"/>
      <c r="G58" s="10"/>
      <c r="H58" s="4">
        <v>41</v>
      </c>
      <c r="I58" s="3"/>
      <c r="J58" s="219">
        <v>621</v>
      </c>
      <c r="K58" s="3"/>
      <c r="L58" s="197">
        <v>100</v>
      </c>
      <c r="M58" s="3"/>
      <c r="N58" s="197">
        <v>353</v>
      </c>
      <c r="O58" s="3"/>
      <c r="P58" s="190">
        <f>L58+N58</f>
        <v>453</v>
      </c>
      <c r="Q58" s="3"/>
    </row>
    <row r="59" spans="1:17" ht="15" thickBot="1" x14ac:dyDescent="0.35">
      <c r="A59" s="360" t="s">
        <v>621</v>
      </c>
      <c r="B59" s="361"/>
      <c r="C59" s="361"/>
      <c r="D59" s="362"/>
      <c r="E59" s="1" t="s">
        <v>7</v>
      </c>
      <c r="F59" s="2"/>
      <c r="G59" s="3"/>
      <c r="H59" s="4">
        <v>41</v>
      </c>
      <c r="I59" s="3"/>
      <c r="J59" s="39" t="s">
        <v>150</v>
      </c>
      <c r="K59" s="3"/>
      <c r="L59" s="197">
        <v>224</v>
      </c>
      <c r="M59" s="3"/>
      <c r="N59" s="197">
        <v>268</v>
      </c>
      <c r="O59" s="3"/>
      <c r="P59" s="190">
        <f>L59+N59</f>
        <v>492</v>
      </c>
      <c r="Q59" s="3"/>
    </row>
    <row r="60" spans="1:17" ht="15" thickBot="1" x14ac:dyDescent="0.35">
      <c r="A60" s="360" t="s">
        <v>595</v>
      </c>
      <c r="B60" s="361"/>
      <c r="C60" s="361"/>
      <c r="D60" s="362"/>
      <c r="E60" s="1" t="s">
        <v>7</v>
      </c>
      <c r="F60" s="9"/>
      <c r="G60" s="10"/>
      <c r="H60" s="4">
        <v>41</v>
      </c>
      <c r="I60" s="3"/>
      <c r="J60" s="219">
        <v>625001</v>
      </c>
      <c r="K60" s="3"/>
      <c r="L60" s="197">
        <v>46</v>
      </c>
      <c r="M60" s="3"/>
      <c r="N60" s="197">
        <v>96</v>
      </c>
      <c r="O60" s="3"/>
      <c r="P60" s="190">
        <f>L60+N60</f>
        <v>142</v>
      </c>
      <c r="Q60" s="3"/>
    </row>
    <row r="61" spans="1:17" ht="15" thickBot="1" x14ac:dyDescent="0.35">
      <c r="A61" s="360" t="s">
        <v>416</v>
      </c>
      <c r="B61" s="361"/>
      <c r="C61" s="361"/>
      <c r="D61" s="362"/>
      <c r="E61" s="1"/>
      <c r="F61" s="9"/>
      <c r="G61" s="10"/>
      <c r="H61" s="4">
        <v>41</v>
      </c>
      <c r="I61" s="3"/>
      <c r="J61" s="219">
        <v>625002</v>
      </c>
      <c r="K61" s="3"/>
      <c r="L61" s="197">
        <v>454</v>
      </c>
      <c r="M61" s="3"/>
      <c r="N61" s="197">
        <v>967</v>
      </c>
      <c r="O61" s="3"/>
      <c r="P61" s="190">
        <f t="shared" ref="P61:P64" si="3">L61+N61</f>
        <v>1421</v>
      </c>
      <c r="Q61" s="3"/>
    </row>
    <row r="62" spans="1:17" ht="15" thickBot="1" x14ac:dyDescent="0.35">
      <c r="A62" s="360" t="s">
        <v>596</v>
      </c>
      <c r="B62" s="361"/>
      <c r="C62" s="361"/>
      <c r="D62" s="362"/>
      <c r="E62" s="1"/>
      <c r="F62" s="9"/>
      <c r="G62" s="10"/>
      <c r="H62" s="4">
        <v>41</v>
      </c>
      <c r="I62" s="3"/>
      <c r="J62" s="219">
        <v>625003</v>
      </c>
      <c r="K62" s="3"/>
      <c r="L62" s="197">
        <v>26</v>
      </c>
      <c r="M62" s="3"/>
      <c r="N62" s="197">
        <v>55</v>
      </c>
      <c r="O62" s="3"/>
      <c r="P62" s="190">
        <f t="shared" si="3"/>
        <v>81</v>
      </c>
      <c r="Q62" s="3"/>
    </row>
    <row r="63" spans="1:17" ht="15" thickBot="1" x14ac:dyDescent="0.35">
      <c r="A63" s="360" t="s">
        <v>597</v>
      </c>
      <c r="B63" s="361"/>
      <c r="C63" s="361"/>
      <c r="D63" s="362"/>
      <c r="E63" s="1"/>
      <c r="F63" s="9"/>
      <c r="G63" s="10"/>
      <c r="H63" s="4">
        <v>41</v>
      </c>
      <c r="I63" s="3"/>
      <c r="J63" s="219">
        <v>625004</v>
      </c>
      <c r="K63" s="3"/>
      <c r="L63" s="197">
        <v>97</v>
      </c>
      <c r="M63" s="3"/>
      <c r="N63" s="197">
        <v>208</v>
      </c>
      <c r="O63" s="3"/>
      <c r="P63" s="190">
        <f t="shared" si="3"/>
        <v>305</v>
      </c>
      <c r="Q63" s="3"/>
    </row>
    <row r="64" spans="1:17" ht="15" thickBot="1" x14ac:dyDescent="0.35">
      <c r="A64" s="360" t="s">
        <v>598</v>
      </c>
      <c r="B64" s="361"/>
      <c r="C64" s="361"/>
      <c r="D64" s="362"/>
      <c r="E64" s="1"/>
      <c r="F64" s="9"/>
      <c r="G64" s="10"/>
      <c r="H64" s="4">
        <v>41</v>
      </c>
      <c r="I64" s="3"/>
      <c r="J64" s="219">
        <v>625005</v>
      </c>
      <c r="K64" s="3"/>
      <c r="L64" s="197">
        <v>33</v>
      </c>
      <c r="M64" s="3"/>
      <c r="N64" s="197">
        <v>69</v>
      </c>
      <c r="O64" s="3"/>
      <c r="P64" s="190">
        <f t="shared" si="3"/>
        <v>102</v>
      </c>
      <c r="Q64" s="3"/>
    </row>
    <row r="67" spans="1:17" x14ac:dyDescent="0.3">
      <c r="A67" s="32" t="s">
        <v>571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188"/>
      <c r="M67" s="32"/>
      <c r="N67" s="195"/>
      <c r="O67" s="32"/>
      <c r="P67" s="188"/>
      <c r="Q67" s="32"/>
    </row>
    <row r="68" spans="1:17" ht="15" thickBot="1" x14ac:dyDescent="0.35">
      <c r="L68" s="189"/>
      <c r="N68" s="189"/>
      <c r="P68" s="189"/>
    </row>
    <row r="69" spans="1:17" ht="15" thickBot="1" x14ac:dyDescent="0.35">
      <c r="A69" s="319" t="s">
        <v>16</v>
      </c>
      <c r="B69" s="320"/>
      <c r="C69" s="320"/>
      <c r="D69" s="321"/>
      <c r="E69" s="319" t="s">
        <v>557</v>
      </c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320"/>
      <c r="Q69" s="321"/>
    </row>
    <row r="70" spans="1:17" ht="15" thickBot="1" x14ac:dyDescent="0.35">
      <c r="A70" s="319" t="s">
        <v>17</v>
      </c>
      <c r="B70" s="320"/>
      <c r="C70" s="320"/>
      <c r="D70" s="321"/>
      <c r="E70" s="319" t="s">
        <v>558</v>
      </c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320"/>
      <c r="Q70" s="321"/>
    </row>
    <row r="71" spans="1:17" ht="15" thickBot="1" x14ac:dyDescent="0.35">
      <c r="A71" s="325" t="s">
        <v>18</v>
      </c>
      <c r="B71" s="326"/>
      <c r="C71" s="326"/>
      <c r="D71" s="327"/>
      <c r="E71" s="319" t="s">
        <v>55</v>
      </c>
      <c r="F71" s="320"/>
      <c r="G71" s="320"/>
      <c r="H71" s="320"/>
      <c r="I71" s="320"/>
      <c r="J71" s="320"/>
      <c r="K71" s="320"/>
      <c r="L71" s="320"/>
      <c r="M71" s="320"/>
      <c r="N71" s="320"/>
      <c r="O71" s="320"/>
      <c r="P71" s="320"/>
      <c r="Q71" s="321"/>
    </row>
    <row r="72" spans="1:17" ht="15" thickBot="1" x14ac:dyDescent="0.35">
      <c r="A72" s="328"/>
      <c r="B72" s="329"/>
      <c r="C72" s="329"/>
      <c r="D72" s="330"/>
      <c r="E72" s="319" t="s">
        <v>54</v>
      </c>
      <c r="F72" s="320"/>
      <c r="G72" s="320"/>
      <c r="H72" s="320"/>
      <c r="I72" s="320"/>
      <c r="J72" s="320"/>
      <c r="K72" s="320"/>
      <c r="L72" s="320"/>
      <c r="M72" s="320"/>
      <c r="N72" s="320"/>
      <c r="O72" s="320"/>
      <c r="P72" s="320"/>
      <c r="Q72" s="321"/>
    </row>
    <row r="73" spans="1:17" x14ac:dyDescent="0.3">
      <c r="L73" s="189"/>
      <c r="N73" s="189"/>
      <c r="P73" s="189"/>
    </row>
    <row r="74" spans="1:17" ht="15" thickBot="1" x14ac:dyDescent="0.35">
      <c r="L74" s="189"/>
      <c r="N74" s="189"/>
      <c r="P74" s="189"/>
    </row>
    <row r="75" spans="1:17" x14ac:dyDescent="0.3">
      <c r="A75" s="325" t="s">
        <v>0</v>
      </c>
      <c r="B75" s="331"/>
      <c r="C75" s="331"/>
      <c r="D75" s="332"/>
      <c r="E75" s="336" t="s">
        <v>1</v>
      </c>
      <c r="F75" s="337"/>
      <c r="G75" s="338"/>
      <c r="H75" s="342" t="s">
        <v>2</v>
      </c>
      <c r="I75" s="343"/>
      <c r="J75" s="336" t="s">
        <v>3</v>
      </c>
      <c r="K75" s="338"/>
      <c r="L75" s="336" t="s">
        <v>4</v>
      </c>
      <c r="M75" s="337"/>
      <c r="N75" s="342" t="s">
        <v>92</v>
      </c>
      <c r="O75" s="343"/>
      <c r="P75" s="337" t="s">
        <v>203</v>
      </c>
      <c r="Q75" s="338"/>
    </row>
    <row r="76" spans="1:17" ht="15" thickBot="1" x14ac:dyDescent="0.35">
      <c r="A76" s="333"/>
      <c r="B76" s="334"/>
      <c r="C76" s="334"/>
      <c r="D76" s="335"/>
      <c r="E76" s="339"/>
      <c r="F76" s="340"/>
      <c r="G76" s="341"/>
      <c r="H76" s="344"/>
      <c r="I76" s="345"/>
      <c r="J76" s="339"/>
      <c r="K76" s="341"/>
      <c r="L76" s="339"/>
      <c r="M76" s="341"/>
      <c r="N76" s="344"/>
      <c r="O76" s="345"/>
      <c r="P76" s="339"/>
      <c r="Q76" s="341"/>
    </row>
    <row r="77" spans="1:17" ht="15" thickBot="1" x14ac:dyDescent="0.35">
      <c r="A77" s="369" t="s">
        <v>599</v>
      </c>
      <c r="B77" s="370"/>
      <c r="C77" s="370"/>
      <c r="D77" s="371"/>
      <c r="E77" s="178"/>
      <c r="F77" s="178"/>
      <c r="G77" s="179"/>
      <c r="H77" s="180">
        <v>41</v>
      </c>
      <c r="I77" s="181"/>
      <c r="J77" s="182">
        <v>625007</v>
      </c>
      <c r="K77" s="179"/>
      <c r="L77" s="198">
        <v>154</v>
      </c>
      <c r="M77" s="179"/>
      <c r="N77" s="246">
        <v>328</v>
      </c>
      <c r="O77" s="181"/>
      <c r="P77" s="190">
        <f t="shared" ref="P77:P87" si="4">L77+N77</f>
        <v>482</v>
      </c>
      <c r="Q77" s="179"/>
    </row>
    <row r="78" spans="1:17" ht="15" thickBot="1" x14ac:dyDescent="0.35">
      <c r="A78" s="360" t="s">
        <v>601</v>
      </c>
      <c r="B78" s="361"/>
      <c r="C78" s="361"/>
      <c r="D78" s="362"/>
      <c r="E78" s="178"/>
      <c r="F78" s="178"/>
      <c r="G78" s="179"/>
      <c r="H78" s="180">
        <v>41</v>
      </c>
      <c r="I78" s="181"/>
      <c r="J78" s="182">
        <v>637016</v>
      </c>
      <c r="K78" s="179"/>
      <c r="L78" s="198">
        <v>50</v>
      </c>
      <c r="M78" s="179"/>
      <c r="N78" s="246">
        <v>73</v>
      </c>
      <c r="O78" s="181"/>
      <c r="P78" s="190">
        <f t="shared" si="4"/>
        <v>123</v>
      </c>
      <c r="Q78" s="179"/>
    </row>
    <row r="79" spans="1:17" ht="15" thickBot="1" x14ac:dyDescent="0.35">
      <c r="A79" s="369" t="s">
        <v>602</v>
      </c>
      <c r="B79" s="370"/>
      <c r="C79" s="370"/>
      <c r="D79" s="371"/>
      <c r="E79" s="178"/>
      <c r="F79" s="178"/>
      <c r="G79" s="179"/>
      <c r="H79" s="180">
        <v>41</v>
      </c>
      <c r="I79" s="181"/>
      <c r="J79" s="182">
        <v>642015</v>
      </c>
      <c r="K79" s="179"/>
      <c r="L79" s="198">
        <v>62</v>
      </c>
      <c r="M79" s="179"/>
      <c r="N79" s="246">
        <v>151</v>
      </c>
      <c r="O79" s="181"/>
      <c r="P79" s="190">
        <f t="shared" si="4"/>
        <v>213</v>
      </c>
      <c r="Q79" s="179"/>
    </row>
    <row r="80" spans="1:17" ht="15" thickBot="1" x14ac:dyDescent="0.35">
      <c r="A80" s="369" t="s">
        <v>603</v>
      </c>
      <c r="B80" s="370"/>
      <c r="C80" s="370"/>
      <c r="D80" s="371"/>
      <c r="E80" s="178"/>
      <c r="F80" s="178"/>
      <c r="G80" s="179"/>
      <c r="H80" s="180">
        <v>41</v>
      </c>
      <c r="I80" s="181"/>
      <c r="J80" s="182" t="s">
        <v>32</v>
      </c>
      <c r="K80" s="179"/>
      <c r="L80" s="198">
        <v>0</v>
      </c>
      <c r="M80" s="179"/>
      <c r="N80" s="246">
        <v>10</v>
      </c>
      <c r="O80" s="181"/>
      <c r="P80" s="190">
        <f t="shared" si="4"/>
        <v>10</v>
      </c>
      <c r="Q80" s="179"/>
    </row>
    <row r="81" spans="1:17" ht="15" thickBot="1" x14ac:dyDescent="0.35">
      <c r="A81" s="369" t="s">
        <v>604</v>
      </c>
      <c r="B81" s="370"/>
      <c r="C81" s="370"/>
      <c r="D81" s="371"/>
      <c r="E81" s="178"/>
      <c r="F81" s="178"/>
      <c r="G81" s="179"/>
      <c r="H81" s="180">
        <v>41</v>
      </c>
      <c r="I81" s="181"/>
      <c r="J81" s="182" t="s">
        <v>60</v>
      </c>
      <c r="K81" s="179"/>
      <c r="L81" s="198">
        <v>7000</v>
      </c>
      <c r="M81" s="179"/>
      <c r="N81" s="246">
        <v>-7000</v>
      </c>
      <c r="O81" s="181"/>
      <c r="P81" s="190">
        <f t="shared" si="4"/>
        <v>0</v>
      </c>
      <c r="Q81" s="179"/>
    </row>
    <row r="82" spans="1:17" ht="15" thickBot="1" x14ac:dyDescent="0.35">
      <c r="A82" s="369" t="s">
        <v>605</v>
      </c>
      <c r="B82" s="370"/>
      <c r="C82" s="370"/>
      <c r="D82" s="371"/>
      <c r="E82" s="178"/>
      <c r="F82" s="178"/>
      <c r="G82" s="179"/>
      <c r="H82" s="180">
        <v>41</v>
      </c>
      <c r="I82" s="181"/>
      <c r="J82" s="182" t="s">
        <v>300</v>
      </c>
      <c r="K82" s="179"/>
      <c r="L82" s="198">
        <v>4000</v>
      </c>
      <c r="M82" s="179"/>
      <c r="N82" s="246">
        <v>-2037</v>
      </c>
      <c r="O82" s="181"/>
      <c r="P82" s="190">
        <f t="shared" si="4"/>
        <v>1963</v>
      </c>
      <c r="Q82" s="179"/>
    </row>
    <row r="83" spans="1:17" ht="15" thickBot="1" x14ac:dyDescent="0.35">
      <c r="A83" s="369" t="s">
        <v>572</v>
      </c>
      <c r="B83" s="370"/>
      <c r="C83" s="370"/>
      <c r="D83" s="371"/>
      <c r="E83" s="178"/>
      <c r="F83" s="178"/>
      <c r="G83" s="179"/>
      <c r="H83" s="180">
        <v>41</v>
      </c>
      <c r="I83" s="181"/>
      <c r="J83" s="182">
        <v>642001</v>
      </c>
      <c r="K83" s="179"/>
      <c r="L83" s="198">
        <v>6615</v>
      </c>
      <c r="M83" s="179"/>
      <c r="N83" s="246">
        <v>-1515</v>
      </c>
      <c r="O83" s="181"/>
      <c r="P83" s="190">
        <f t="shared" si="4"/>
        <v>5100</v>
      </c>
      <c r="Q83" s="179"/>
    </row>
    <row r="84" spans="1:17" ht="15" thickBot="1" x14ac:dyDescent="0.35">
      <c r="A84" s="369" t="s">
        <v>606</v>
      </c>
      <c r="B84" s="370"/>
      <c r="C84" s="370"/>
      <c r="D84" s="371"/>
      <c r="E84" s="178"/>
      <c r="F84" s="178"/>
      <c r="G84" s="179"/>
      <c r="H84" s="180">
        <v>41</v>
      </c>
      <c r="I84" s="181"/>
      <c r="J84" s="182" t="s">
        <v>32</v>
      </c>
      <c r="K84" s="179"/>
      <c r="L84" s="198">
        <v>0</v>
      </c>
      <c r="M84" s="179"/>
      <c r="N84" s="246">
        <v>49</v>
      </c>
      <c r="O84" s="181"/>
      <c r="P84" s="190">
        <f t="shared" si="4"/>
        <v>49</v>
      </c>
      <c r="Q84" s="179"/>
    </row>
    <row r="85" spans="1:17" ht="15" thickBot="1" x14ac:dyDescent="0.35">
      <c r="A85" s="369" t="s">
        <v>607</v>
      </c>
      <c r="B85" s="370"/>
      <c r="C85" s="370"/>
      <c r="D85" s="371"/>
      <c r="E85" s="178"/>
      <c r="F85" s="178"/>
      <c r="G85" s="179"/>
      <c r="H85" s="180">
        <v>41</v>
      </c>
      <c r="I85" s="181"/>
      <c r="J85" s="183" t="s">
        <v>164</v>
      </c>
      <c r="K85" s="179"/>
      <c r="L85" s="198">
        <v>0</v>
      </c>
      <c r="M85" s="179"/>
      <c r="N85" s="246">
        <v>95</v>
      </c>
      <c r="O85" s="181"/>
      <c r="P85" s="190">
        <f t="shared" si="4"/>
        <v>95</v>
      </c>
      <c r="Q85" s="218"/>
    </row>
    <row r="86" spans="1:17" ht="15" thickBot="1" x14ac:dyDescent="0.35">
      <c r="A86" s="377" t="s">
        <v>330</v>
      </c>
      <c r="B86" s="378"/>
      <c r="C86" s="378"/>
      <c r="D86" s="379"/>
      <c r="E86" s="222"/>
      <c r="F86" s="222"/>
      <c r="G86" s="223"/>
      <c r="H86" s="224">
        <v>41</v>
      </c>
      <c r="I86" s="225"/>
      <c r="J86" s="226">
        <v>637012</v>
      </c>
      <c r="K86" s="223"/>
      <c r="L86" s="227">
        <v>20</v>
      </c>
      <c r="M86" s="223"/>
      <c r="N86" s="247">
        <v>120</v>
      </c>
      <c r="O86" s="225"/>
      <c r="P86" s="228">
        <f t="shared" si="4"/>
        <v>140</v>
      </c>
      <c r="Q86" s="229"/>
    </row>
    <row r="87" spans="1:17" ht="15" thickBot="1" x14ac:dyDescent="0.35">
      <c r="A87" s="380" t="s">
        <v>608</v>
      </c>
      <c r="B87" s="381"/>
      <c r="C87" s="381"/>
      <c r="D87" s="382"/>
      <c r="E87" s="373"/>
      <c r="F87" s="374"/>
      <c r="G87" s="375"/>
      <c r="H87" s="237">
        <v>41</v>
      </c>
      <c r="I87" s="238"/>
      <c r="J87" s="239">
        <v>633010</v>
      </c>
      <c r="K87" s="240"/>
      <c r="L87" s="241">
        <v>0</v>
      </c>
      <c r="M87" s="242"/>
      <c r="N87" s="248">
        <v>1251</v>
      </c>
      <c r="O87" s="243"/>
      <c r="P87" s="244">
        <f t="shared" si="4"/>
        <v>1251</v>
      </c>
      <c r="Q87" s="245"/>
    </row>
    <row r="88" spans="1:17" x14ac:dyDescent="0.3">
      <c r="A88" s="376" t="s">
        <v>7</v>
      </c>
      <c r="B88" s="376"/>
      <c r="C88" s="376"/>
      <c r="D88" s="376"/>
      <c r="E88" s="222"/>
      <c r="F88" s="222"/>
      <c r="G88" s="222"/>
      <c r="H88" s="230" t="s">
        <v>7</v>
      </c>
      <c r="I88" s="230"/>
      <c r="J88" s="231" t="s">
        <v>7</v>
      </c>
      <c r="K88" s="222"/>
      <c r="L88" s="232" t="s">
        <v>7</v>
      </c>
      <c r="M88" s="222"/>
      <c r="O88" s="230"/>
      <c r="P88" s="191" t="s">
        <v>7</v>
      </c>
      <c r="Q88" s="234"/>
    </row>
    <row r="89" spans="1:17" x14ac:dyDescent="0.3">
      <c r="A89" s="88" t="s">
        <v>609</v>
      </c>
      <c r="B89" s="88"/>
      <c r="C89" s="88"/>
      <c r="D89" s="88"/>
      <c r="E89" s="249">
        <v>0</v>
      </c>
      <c r="K89" s="222"/>
      <c r="L89" s="232" t="s">
        <v>7</v>
      </c>
      <c r="M89" s="222"/>
      <c r="N89" s="233" t="s">
        <v>7</v>
      </c>
      <c r="O89" s="230"/>
      <c r="P89" s="191" t="s">
        <v>7</v>
      </c>
      <c r="Q89" s="234"/>
    </row>
    <row r="90" spans="1:17" x14ac:dyDescent="0.3">
      <c r="D90" s="104"/>
      <c r="K90" s="222"/>
      <c r="L90" s="232" t="s">
        <v>7</v>
      </c>
      <c r="M90" s="222"/>
      <c r="N90" s="233" t="s">
        <v>7</v>
      </c>
      <c r="O90" s="230"/>
      <c r="P90" s="191" t="s">
        <v>7</v>
      </c>
      <c r="Q90" s="234"/>
    </row>
    <row r="91" spans="1:17" x14ac:dyDescent="0.3">
      <c r="D91" s="36"/>
      <c r="K91" s="222"/>
      <c r="L91" s="232" t="s">
        <v>7</v>
      </c>
      <c r="M91" s="222"/>
      <c r="N91" s="233" t="s">
        <v>7</v>
      </c>
      <c r="O91" s="230"/>
      <c r="P91" s="191" t="s">
        <v>7</v>
      </c>
      <c r="Q91" s="234"/>
    </row>
    <row r="92" spans="1:17" x14ac:dyDescent="0.3">
      <c r="D92" s="36"/>
      <c r="K92" s="186"/>
      <c r="L92" s="191" t="s">
        <v>7</v>
      </c>
      <c r="M92" s="186"/>
      <c r="N92" s="191" t="s">
        <v>7</v>
      </c>
      <c r="O92" s="186"/>
      <c r="P92" s="191" t="s">
        <v>7</v>
      </c>
      <c r="Q92" s="186"/>
    </row>
    <row r="93" spans="1:17" x14ac:dyDescent="0.3">
      <c r="A93" s="372" t="s">
        <v>7</v>
      </c>
      <c r="B93" s="372"/>
      <c r="C93" s="372"/>
      <c r="D93" s="372"/>
      <c r="E93" s="235" t="s">
        <v>7</v>
      </c>
      <c r="F93" s="186"/>
      <c r="G93" s="186"/>
      <c r="H93" s="185" t="s">
        <v>7</v>
      </c>
      <c r="I93" s="186"/>
      <c r="J93" s="236" t="s">
        <v>7</v>
      </c>
      <c r="K93" s="186"/>
      <c r="L93" s="191" t="s">
        <v>7</v>
      </c>
      <c r="M93" s="186"/>
      <c r="N93" s="191" t="s">
        <v>7</v>
      </c>
      <c r="O93" s="186"/>
      <c r="P93" s="191" t="s">
        <v>7</v>
      </c>
      <c r="Q93" s="186"/>
    </row>
    <row r="94" spans="1:17" x14ac:dyDescent="0.3">
      <c r="A94" s="372" t="s">
        <v>7</v>
      </c>
      <c r="B94" s="372"/>
      <c r="C94" s="372"/>
      <c r="D94" s="372"/>
      <c r="E94" s="235" t="s">
        <v>7</v>
      </c>
      <c r="F94" s="184"/>
      <c r="G94" s="184"/>
      <c r="H94" s="185" t="s">
        <v>7</v>
      </c>
      <c r="I94" s="186"/>
      <c r="J94" s="187" t="s">
        <v>7</v>
      </c>
      <c r="K94" s="186"/>
      <c r="L94" s="191" t="s">
        <v>118</v>
      </c>
      <c r="M94" s="186"/>
      <c r="N94" s="191" t="s">
        <v>7</v>
      </c>
      <c r="O94" s="186"/>
      <c r="P94" s="191" t="s">
        <v>7</v>
      </c>
      <c r="Q94" s="186"/>
    </row>
    <row r="95" spans="1:17" x14ac:dyDescent="0.3">
      <c r="A95" s="372" t="s">
        <v>7</v>
      </c>
      <c r="B95" s="372"/>
      <c r="C95" s="372"/>
      <c r="D95" s="372"/>
      <c r="E95" s="235"/>
      <c r="F95" s="184"/>
      <c r="G95" s="184"/>
      <c r="H95" s="185" t="s">
        <v>7</v>
      </c>
      <c r="I95" s="186"/>
      <c r="J95" s="187" t="s">
        <v>118</v>
      </c>
      <c r="K95" s="186"/>
      <c r="L95" s="191" t="s">
        <v>7</v>
      </c>
      <c r="M95" s="186"/>
      <c r="N95" s="191" t="s">
        <v>7</v>
      </c>
      <c r="O95" s="186"/>
      <c r="P95" s="191" t="s">
        <v>7</v>
      </c>
      <c r="Q95" s="186"/>
    </row>
    <row r="96" spans="1:17" x14ac:dyDescent="0.3">
      <c r="A96" s="372" t="s">
        <v>600</v>
      </c>
      <c r="B96" s="372"/>
      <c r="C96" s="372"/>
      <c r="D96" s="372"/>
      <c r="E96" s="235"/>
      <c r="F96" s="184"/>
      <c r="G96" s="184"/>
      <c r="H96" s="185" t="s">
        <v>7</v>
      </c>
      <c r="I96" s="186"/>
      <c r="J96" s="187" t="s">
        <v>7</v>
      </c>
      <c r="K96" s="186"/>
      <c r="L96" s="191" t="s">
        <v>7</v>
      </c>
      <c r="M96" s="186"/>
      <c r="N96" s="191" t="s">
        <v>7</v>
      </c>
      <c r="O96" s="186"/>
      <c r="P96" s="191" t="s">
        <v>7</v>
      </c>
      <c r="Q96" s="186"/>
    </row>
    <row r="97" spans="1:17" x14ac:dyDescent="0.3">
      <c r="A97" s="372" t="s">
        <v>7</v>
      </c>
      <c r="B97" s="372"/>
      <c r="C97" s="372"/>
      <c r="D97" s="372"/>
      <c r="E97" s="235"/>
      <c r="F97" s="184"/>
      <c r="G97" s="184"/>
      <c r="H97" s="185" t="s">
        <v>7</v>
      </c>
      <c r="I97" s="186"/>
      <c r="J97" s="187" t="s">
        <v>7</v>
      </c>
      <c r="K97" s="186"/>
      <c r="L97" s="191" t="s">
        <v>7</v>
      </c>
      <c r="M97" s="186"/>
      <c r="N97" s="191" t="s">
        <v>7</v>
      </c>
      <c r="O97" s="186"/>
      <c r="P97" s="191" t="s">
        <v>7</v>
      </c>
      <c r="Q97" s="186"/>
    </row>
    <row r="98" spans="1:17" x14ac:dyDescent="0.3">
      <c r="A98" s="42"/>
      <c r="B98" s="42"/>
      <c r="C98" s="42"/>
      <c r="D98" s="42"/>
      <c r="E98" s="235"/>
      <c r="F98" s="184"/>
      <c r="G98" s="184"/>
      <c r="H98" s="185" t="s">
        <v>7</v>
      </c>
      <c r="I98" s="186"/>
      <c r="J98" s="187" t="s">
        <v>7</v>
      </c>
      <c r="K98" s="186"/>
      <c r="L98" s="191" t="s">
        <v>7</v>
      </c>
      <c r="M98" s="186"/>
      <c r="N98" s="191" t="s">
        <v>7</v>
      </c>
      <c r="O98" s="186"/>
      <c r="P98" s="191" t="s">
        <v>7</v>
      </c>
      <c r="Q98" s="186"/>
    </row>
  </sheetData>
  <mergeCells count="104">
    <mergeCell ref="A94:D94"/>
    <mergeCell ref="A95:D95"/>
    <mergeCell ref="A96:D96"/>
    <mergeCell ref="A97:D97"/>
    <mergeCell ref="A78:D78"/>
    <mergeCell ref="E87:G87"/>
    <mergeCell ref="A88:D88"/>
    <mergeCell ref="A93:D93"/>
    <mergeCell ref="A82:D82"/>
    <mergeCell ref="A83:D83"/>
    <mergeCell ref="A84:D84"/>
    <mergeCell ref="A85:D85"/>
    <mergeCell ref="A86:D86"/>
    <mergeCell ref="A87:D87"/>
    <mergeCell ref="P75:Q76"/>
    <mergeCell ref="A77:D77"/>
    <mergeCell ref="A79:D79"/>
    <mergeCell ref="A80:D80"/>
    <mergeCell ref="A81:D81"/>
    <mergeCell ref="A75:D76"/>
    <mergeCell ref="E75:G76"/>
    <mergeCell ref="H75:I76"/>
    <mergeCell ref="J75:K76"/>
    <mergeCell ref="L75:M76"/>
    <mergeCell ref="N75:O76"/>
    <mergeCell ref="E69:Q69"/>
    <mergeCell ref="A70:D70"/>
    <mergeCell ref="E70:Q70"/>
    <mergeCell ref="A71:D72"/>
    <mergeCell ref="E71:Q71"/>
    <mergeCell ref="E72:Q72"/>
    <mergeCell ref="A60:D60"/>
    <mergeCell ref="A61:D61"/>
    <mergeCell ref="A62:D62"/>
    <mergeCell ref="A63:D63"/>
    <mergeCell ref="A64:D64"/>
    <mergeCell ref="A69:D69"/>
    <mergeCell ref="A54:D54"/>
    <mergeCell ref="A55:D55"/>
    <mergeCell ref="A56:D56"/>
    <mergeCell ref="A57:D57"/>
    <mergeCell ref="A58:D58"/>
    <mergeCell ref="A59:D59"/>
    <mergeCell ref="A48:D48"/>
    <mergeCell ref="A49:D49"/>
    <mergeCell ref="A50:D50"/>
    <mergeCell ref="A51:D51"/>
    <mergeCell ref="A52:D52"/>
    <mergeCell ref="A53:D53"/>
    <mergeCell ref="P41:Q42"/>
    <mergeCell ref="A43:D43"/>
    <mergeCell ref="A44:D44"/>
    <mergeCell ref="A45:D45"/>
    <mergeCell ref="A46:D46"/>
    <mergeCell ref="A47:D47"/>
    <mergeCell ref="A41:D42"/>
    <mergeCell ref="E41:G42"/>
    <mergeCell ref="H41:I42"/>
    <mergeCell ref="J41:K42"/>
    <mergeCell ref="L41:M42"/>
    <mergeCell ref="N41:O42"/>
    <mergeCell ref="E35:Q35"/>
    <mergeCell ref="A36:D36"/>
    <mergeCell ref="E36:Q36"/>
    <mergeCell ref="A37:D38"/>
    <mergeCell ref="E37:Q37"/>
    <mergeCell ref="E38:Q38"/>
    <mergeCell ref="A28:D28"/>
    <mergeCell ref="A29:D29"/>
    <mergeCell ref="A30:D30"/>
    <mergeCell ref="A31:D31"/>
    <mergeCell ref="A32:D32"/>
    <mergeCell ref="A35:D35"/>
    <mergeCell ref="A22:D22"/>
    <mergeCell ref="A23:D23"/>
    <mergeCell ref="A24:D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9:D10"/>
    <mergeCell ref="E9:G10"/>
    <mergeCell ref="H9:I10"/>
    <mergeCell ref="J9:K10"/>
    <mergeCell ref="L9:M10"/>
    <mergeCell ref="A3:D3"/>
    <mergeCell ref="E3:Q3"/>
    <mergeCell ref="A4:D4"/>
    <mergeCell ref="E4:Q4"/>
    <mergeCell ref="A5:D6"/>
    <mergeCell ref="E5:Q5"/>
    <mergeCell ref="E6:Q6"/>
    <mergeCell ref="P9:Q10"/>
    <mergeCell ref="A11:D11"/>
    <mergeCell ref="N9:O1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10" workbookViewId="0">
      <selection activeCell="A27" sqref="A27:D27"/>
    </sheetView>
  </sheetViews>
  <sheetFormatPr defaultRowHeight="14.4" x14ac:dyDescent="0.3"/>
  <cols>
    <col min="4" max="4" width="12.77734375" customWidth="1"/>
    <col min="7" max="7" width="2.88671875" customWidth="1"/>
    <col min="9" max="9" width="3.109375" customWidth="1"/>
    <col min="10" max="10" width="10.109375" customWidth="1"/>
    <col min="11" max="11" width="4.88671875" customWidth="1"/>
    <col min="12" max="12" width="8.88671875" style="189"/>
    <col min="13" max="13" width="2.77734375" customWidth="1"/>
    <col min="14" max="14" width="8.88671875" style="189"/>
    <col min="15" max="15" width="3.44140625" customWidth="1"/>
    <col min="16" max="16" width="8.88671875" style="189"/>
  </cols>
  <sheetData>
    <row r="1" spans="1:17" x14ac:dyDescent="0.3">
      <c r="A1" s="32" t="s">
        <v>530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188"/>
      <c r="M1" s="32"/>
      <c r="N1" s="195"/>
      <c r="O1" s="32"/>
      <c r="P1" s="188"/>
      <c r="Q1" s="32"/>
    </row>
    <row r="2" spans="1:17" ht="15" thickBot="1" x14ac:dyDescent="0.35"/>
    <row r="3" spans="1:17" ht="15" thickBot="1" x14ac:dyDescent="0.35">
      <c r="A3" s="319" t="s">
        <v>16</v>
      </c>
      <c r="B3" s="320"/>
      <c r="C3" s="320"/>
      <c r="D3" s="321"/>
      <c r="E3" s="319" t="s">
        <v>487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488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55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54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17" ht="15" thickBot="1" x14ac:dyDescent="0.35"/>
    <row r="9" spans="1:17" x14ac:dyDescent="0.3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2" t="s">
        <v>92</v>
      </c>
      <c r="O9" s="343"/>
      <c r="P9" s="337" t="s">
        <v>203</v>
      </c>
      <c r="Q9" s="338"/>
    </row>
    <row r="10" spans="1:17" ht="15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44"/>
      <c r="O10" s="345"/>
      <c r="P10" s="339"/>
      <c r="Q10" s="341"/>
    </row>
    <row r="11" spans="1:17" ht="15" customHeight="1" thickBot="1" x14ac:dyDescent="0.35">
      <c r="A11" s="369" t="s">
        <v>98</v>
      </c>
      <c r="B11" s="370"/>
      <c r="C11" s="370"/>
      <c r="D11" s="371"/>
      <c r="E11" s="178"/>
      <c r="F11" s="178"/>
      <c r="G11" s="179"/>
      <c r="H11" s="180">
        <v>41</v>
      </c>
      <c r="I11" s="181"/>
      <c r="J11" s="182" t="s">
        <v>99</v>
      </c>
      <c r="K11" s="179"/>
      <c r="L11" s="198">
        <v>0</v>
      </c>
      <c r="M11" s="179"/>
      <c r="N11" s="196">
        <v>150</v>
      </c>
      <c r="O11" s="181"/>
      <c r="P11" s="190">
        <f t="shared" ref="P11:P25" si="0">L11+N11</f>
        <v>150</v>
      </c>
      <c r="Q11" s="179"/>
    </row>
    <row r="12" spans="1:17" ht="15" customHeight="1" thickBot="1" x14ac:dyDescent="0.35">
      <c r="A12" s="369" t="s">
        <v>100</v>
      </c>
      <c r="B12" s="370"/>
      <c r="C12" s="370"/>
      <c r="D12" s="371"/>
      <c r="E12" s="178"/>
      <c r="F12" s="178"/>
      <c r="G12" s="179"/>
      <c r="H12" s="180">
        <v>41</v>
      </c>
      <c r="I12" s="181"/>
      <c r="J12" s="182" t="s">
        <v>101</v>
      </c>
      <c r="K12" s="179"/>
      <c r="L12" s="198">
        <v>1226</v>
      </c>
      <c r="M12" s="179"/>
      <c r="N12" s="196">
        <v>-150</v>
      </c>
      <c r="O12" s="181"/>
      <c r="P12" s="190">
        <f t="shared" si="0"/>
        <v>1076</v>
      </c>
      <c r="Q12" s="179"/>
    </row>
    <row r="13" spans="1:17" ht="15" customHeight="1" thickBot="1" x14ac:dyDescent="0.35">
      <c r="A13" s="369" t="s">
        <v>534</v>
      </c>
      <c r="B13" s="370"/>
      <c r="C13" s="370"/>
      <c r="D13" s="371"/>
      <c r="E13" s="178"/>
      <c r="F13" s="178"/>
      <c r="G13" s="179"/>
      <c r="H13" s="180">
        <v>41</v>
      </c>
      <c r="I13" s="181"/>
      <c r="J13" s="182">
        <v>633002</v>
      </c>
      <c r="K13" s="179"/>
      <c r="L13" s="198">
        <v>0</v>
      </c>
      <c r="M13" s="179"/>
      <c r="N13" s="196">
        <v>354</v>
      </c>
      <c r="O13" s="181"/>
      <c r="P13" s="190">
        <f t="shared" si="0"/>
        <v>354</v>
      </c>
      <c r="Q13" s="179"/>
    </row>
    <row r="14" spans="1:17" ht="15" customHeight="1" thickBot="1" x14ac:dyDescent="0.35">
      <c r="A14" s="369" t="s">
        <v>531</v>
      </c>
      <c r="B14" s="370"/>
      <c r="C14" s="370"/>
      <c r="D14" s="371"/>
      <c r="E14" s="178"/>
      <c r="F14" s="178"/>
      <c r="G14" s="179"/>
      <c r="H14" s="180">
        <v>41</v>
      </c>
      <c r="I14" s="181"/>
      <c r="J14" s="182">
        <v>637011</v>
      </c>
      <c r="K14" s="179"/>
      <c r="L14" s="198">
        <v>1000</v>
      </c>
      <c r="M14" s="179"/>
      <c r="N14" s="196">
        <v>51</v>
      </c>
      <c r="O14" s="181"/>
      <c r="P14" s="190">
        <f t="shared" si="0"/>
        <v>1051</v>
      </c>
      <c r="Q14" s="179"/>
    </row>
    <row r="15" spans="1:17" ht="15" customHeight="1" thickBot="1" x14ac:dyDescent="0.35">
      <c r="A15" s="369" t="s">
        <v>532</v>
      </c>
      <c r="B15" s="370"/>
      <c r="C15" s="370"/>
      <c r="D15" s="371"/>
      <c r="E15" s="178"/>
      <c r="F15" s="178"/>
      <c r="G15" s="179"/>
      <c r="H15" s="180">
        <v>41</v>
      </c>
      <c r="I15" s="181"/>
      <c r="J15" s="182" t="s">
        <v>533</v>
      </c>
      <c r="K15" s="179"/>
      <c r="L15" s="198">
        <v>0</v>
      </c>
      <c r="M15" s="179"/>
      <c r="N15" s="196">
        <v>4720</v>
      </c>
      <c r="O15" s="181"/>
      <c r="P15" s="190">
        <f t="shared" si="0"/>
        <v>4720</v>
      </c>
      <c r="Q15" s="179"/>
    </row>
    <row r="16" spans="1:17" ht="15" customHeight="1" thickBot="1" x14ac:dyDescent="0.35">
      <c r="A16" s="369" t="s">
        <v>535</v>
      </c>
      <c r="B16" s="370"/>
      <c r="C16" s="370"/>
      <c r="D16" s="371"/>
      <c r="E16" s="178"/>
      <c r="F16" s="178"/>
      <c r="G16" s="179"/>
      <c r="H16" s="180">
        <v>41</v>
      </c>
      <c r="I16" s="181"/>
      <c r="J16" s="182">
        <v>633006</v>
      </c>
      <c r="K16" s="179"/>
      <c r="L16" s="198">
        <v>800</v>
      </c>
      <c r="M16" s="179"/>
      <c r="N16" s="196">
        <v>500</v>
      </c>
      <c r="O16" s="181"/>
      <c r="P16" s="190">
        <f t="shared" si="0"/>
        <v>1300</v>
      </c>
      <c r="Q16" s="179"/>
    </row>
    <row r="17" spans="1:17" ht="15" customHeight="1" thickBot="1" x14ac:dyDescent="0.35">
      <c r="A17" s="369" t="s">
        <v>536</v>
      </c>
      <c r="B17" s="370"/>
      <c r="C17" s="370"/>
      <c r="D17" s="371"/>
      <c r="E17" s="178"/>
      <c r="F17" s="178"/>
      <c r="G17" s="179"/>
      <c r="H17" s="180">
        <v>41</v>
      </c>
      <c r="I17" s="181"/>
      <c r="J17" s="182" t="s">
        <v>537</v>
      </c>
      <c r="K17" s="179"/>
      <c r="L17" s="198">
        <v>0</v>
      </c>
      <c r="M17" s="179"/>
      <c r="N17" s="196">
        <v>4720</v>
      </c>
      <c r="O17" s="181"/>
      <c r="P17" s="190">
        <f t="shared" si="0"/>
        <v>4720</v>
      </c>
      <c r="Q17" s="179"/>
    </row>
    <row r="18" spans="1:17" ht="15" customHeight="1" thickBot="1" x14ac:dyDescent="0.35">
      <c r="A18" s="369" t="s">
        <v>538</v>
      </c>
      <c r="B18" s="370"/>
      <c r="C18" s="370"/>
      <c r="D18" s="371"/>
      <c r="E18" s="178"/>
      <c r="F18" s="178"/>
      <c r="G18" s="179"/>
      <c r="H18" s="180">
        <v>41</v>
      </c>
      <c r="I18" s="181"/>
      <c r="J18" s="182" t="s">
        <v>539</v>
      </c>
      <c r="K18" s="179"/>
      <c r="L18" s="198">
        <v>95590</v>
      </c>
      <c r="M18" s="179"/>
      <c r="N18" s="196">
        <v>-10345</v>
      </c>
      <c r="O18" s="181"/>
      <c r="P18" s="190">
        <f t="shared" si="0"/>
        <v>85245</v>
      </c>
      <c r="Q18" s="179"/>
    </row>
    <row r="19" spans="1:17" ht="15" customHeight="1" thickBot="1" x14ac:dyDescent="0.35">
      <c r="A19" s="369" t="s">
        <v>69</v>
      </c>
      <c r="B19" s="370"/>
      <c r="C19" s="370"/>
      <c r="D19" s="371"/>
      <c r="E19" s="178"/>
      <c r="F19" s="178"/>
      <c r="G19" s="179"/>
      <c r="H19" s="180">
        <v>41</v>
      </c>
      <c r="I19" s="181"/>
      <c r="J19" s="183">
        <v>637036</v>
      </c>
      <c r="K19" s="179"/>
      <c r="L19" s="198">
        <v>0</v>
      </c>
      <c r="M19" s="179"/>
      <c r="N19" s="196">
        <v>175</v>
      </c>
      <c r="O19" s="181"/>
      <c r="P19" s="190">
        <f t="shared" si="0"/>
        <v>175</v>
      </c>
      <c r="Q19" s="158"/>
    </row>
    <row r="20" spans="1:17" ht="15" customHeight="1" thickBot="1" x14ac:dyDescent="0.35">
      <c r="A20" s="369" t="s">
        <v>69</v>
      </c>
      <c r="B20" s="370"/>
      <c r="C20" s="370"/>
      <c r="D20" s="371"/>
      <c r="E20" s="178"/>
      <c r="F20" s="178"/>
      <c r="G20" s="179"/>
      <c r="H20" s="180">
        <v>41</v>
      </c>
      <c r="I20" s="181"/>
      <c r="J20" s="183">
        <v>633016</v>
      </c>
      <c r="K20" s="179"/>
      <c r="L20" s="198">
        <v>4500</v>
      </c>
      <c r="M20" s="179"/>
      <c r="N20" s="196">
        <v>-175</v>
      </c>
      <c r="O20" s="181"/>
      <c r="P20" s="190">
        <f t="shared" si="0"/>
        <v>4325</v>
      </c>
      <c r="Q20" s="158"/>
    </row>
    <row r="21" spans="1:17" ht="15" customHeight="1" thickBot="1" x14ac:dyDescent="0.35">
      <c r="A21" s="369" t="s">
        <v>540</v>
      </c>
      <c r="B21" s="370"/>
      <c r="C21" s="370"/>
      <c r="D21" s="371"/>
      <c r="E21" s="178"/>
      <c r="F21" s="178"/>
      <c r="G21" s="179"/>
      <c r="H21" s="180">
        <v>41</v>
      </c>
      <c r="I21" s="181"/>
      <c r="J21" s="183" t="s">
        <v>73</v>
      </c>
      <c r="K21" s="179"/>
      <c r="L21" s="198">
        <v>0</v>
      </c>
      <c r="M21" s="179"/>
      <c r="N21" s="196">
        <v>223</v>
      </c>
      <c r="O21" s="181"/>
      <c r="P21" s="190">
        <f t="shared" si="0"/>
        <v>223</v>
      </c>
      <c r="Q21" s="158"/>
    </row>
    <row r="22" spans="1:17" ht="15" customHeight="1" thickBot="1" x14ac:dyDescent="0.35">
      <c r="A22" s="369" t="s">
        <v>344</v>
      </c>
      <c r="B22" s="370"/>
      <c r="C22" s="370"/>
      <c r="D22" s="371"/>
      <c r="E22" s="178"/>
      <c r="F22" s="178"/>
      <c r="G22" s="179"/>
      <c r="H22" s="180">
        <v>41</v>
      </c>
      <c r="I22" s="181"/>
      <c r="J22" s="183" t="s">
        <v>345</v>
      </c>
      <c r="K22" s="179"/>
      <c r="L22" s="198">
        <v>8000</v>
      </c>
      <c r="M22" s="179"/>
      <c r="N22" s="196">
        <v>-223</v>
      </c>
      <c r="O22" s="181"/>
      <c r="P22" s="190">
        <f t="shared" si="0"/>
        <v>7777</v>
      </c>
      <c r="Q22" s="158"/>
    </row>
    <row r="23" spans="1:17" ht="15" customHeight="1" thickBot="1" x14ac:dyDescent="0.35">
      <c r="A23" s="369" t="s">
        <v>541</v>
      </c>
      <c r="B23" s="370"/>
      <c r="C23" s="370"/>
      <c r="D23" s="371"/>
      <c r="E23" s="178"/>
      <c r="F23" s="178"/>
      <c r="G23" s="179"/>
      <c r="H23" s="180">
        <v>41</v>
      </c>
      <c r="I23" s="181"/>
      <c r="J23" s="183">
        <v>633004</v>
      </c>
      <c r="K23" s="179"/>
      <c r="L23" s="198">
        <v>0</v>
      </c>
      <c r="M23" s="179"/>
      <c r="N23" s="196">
        <v>29</v>
      </c>
      <c r="O23" s="181"/>
      <c r="P23" s="190">
        <f t="shared" si="0"/>
        <v>29</v>
      </c>
      <c r="Q23" s="158"/>
    </row>
    <row r="24" spans="1:17" ht="15" customHeight="1" thickBot="1" x14ac:dyDescent="0.35">
      <c r="A24" s="369" t="s">
        <v>542</v>
      </c>
      <c r="B24" s="370"/>
      <c r="C24" s="370"/>
      <c r="D24" s="371"/>
      <c r="E24" s="178"/>
      <c r="F24" s="178"/>
      <c r="G24" s="179"/>
      <c r="H24" s="180">
        <v>41</v>
      </c>
      <c r="I24" s="181"/>
      <c r="J24" s="183">
        <v>635004</v>
      </c>
      <c r="K24" s="179"/>
      <c r="L24" s="198">
        <v>0</v>
      </c>
      <c r="M24" s="179"/>
      <c r="N24" s="196">
        <v>28</v>
      </c>
      <c r="O24" s="181"/>
      <c r="P24" s="190">
        <f t="shared" si="0"/>
        <v>28</v>
      </c>
      <c r="Q24" s="158"/>
    </row>
    <row r="25" spans="1:17" ht="15" customHeight="1" thickBot="1" x14ac:dyDescent="0.35">
      <c r="A25" s="369" t="s">
        <v>543</v>
      </c>
      <c r="B25" s="370"/>
      <c r="C25" s="370"/>
      <c r="D25" s="371"/>
      <c r="E25" s="178"/>
      <c r="F25" s="178"/>
      <c r="G25" s="179"/>
      <c r="H25" s="180">
        <v>41</v>
      </c>
      <c r="I25" s="181"/>
      <c r="J25" s="183" t="s">
        <v>359</v>
      </c>
      <c r="K25" s="179"/>
      <c r="L25" s="198">
        <v>1400</v>
      </c>
      <c r="M25" s="179"/>
      <c r="N25" s="196">
        <v>-57</v>
      </c>
      <c r="O25" s="181"/>
      <c r="P25" s="190">
        <f t="shared" si="0"/>
        <v>1343</v>
      </c>
      <c r="Q25" s="158"/>
    </row>
    <row r="26" spans="1:17" ht="15" customHeight="1" thickBot="1" x14ac:dyDescent="0.35">
      <c r="A26" s="360" t="s">
        <v>424</v>
      </c>
      <c r="B26" s="361"/>
      <c r="C26" s="361"/>
      <c r="D26" s="362"/>
      <c r="E26" s="9"/>
      <c r="F26" s="9"/>
      <c r="G26" s="10"/>
      <c r="H26" s="4">
        <v>41</v>
      </c>
      <c r="I26" s="3"/>
      <c r="J26" s="159">
        <v>642015</v>
      </c>
      <c r="K26" s="3"/>
      <c r="L26" s="197">
        <v>0</v>
      </c>
      <c r="M26" s="3"/>
      <c r="N26" s="197">
        <v>62</v>
      </c>
      <c r="O26" s="3"/>
      <c r="P26" s="190">
        <f>L26+N26</f>
        <v>62</v>
      </c>
      <c r="Q26" s="3"/>
    </row>
    <row r="27" spans="1:17" ht="15" customHeight="1" thickBot="1" x14ac:dyDescent="0.35">
      <c r="A27" s="360" t="s">
        <v>411</v>
      </c>
      <c r="B27" s="361"/>
      <c r="C27" s="361"/>
      <c r="D27" s="362"/>
      <c r="E27" s="1" t="s">
        <v>7</v>
      </c>
      <c r="F27" s="2"/>
      <c r="G27" s="3"/>
      <c r="H27" s="4">
        <v>41</v>
      </c>
      <c r="I27" s="3"/>
      <c r="J27" s="39" t="s">
        <v>412</v>
      </c>
      <c r="K27" s="3"/>
      <c r="L27" s="197">
        <v>3240</v>
      </c>
      <c r="M27" s="3"/>
      <c r="N27" s="197">
        <v>-62</v>
      </c>
      <c r="O27" s="3"/>
      <c r="P27" s="190">
        <f>L27+N27</f>
        <v>3178</v>
      </c>
      <c r="Q27" s="3"/>
    </row>
    <row r="28" spans="1:17" ht="15" customHeight="1" thickBot="1" x14ac:dyDescent="0.35">
      <c r="A28" s="360" t="s">
        <v>544</v>
      </c>
      <c r="B28" s="361"/>
      <c r="C28" s="361"/>
      <c r="D28" s="362"/>
      <c r="E28" s="1" t="s">
        <v>7</v>
      </c>
      <c r="F28" s="9"/>
      <c r="G28" s="10"/>
      <c r="H28" s="4">
        <v>41</v>
      </c>
      <c r="I28" s="3"/>
      <c r="J28" s="159">
        <v>637012</v>
      </c>
      <c r="K28" s="3"/>
      <c r="L28" s="197">
        <v>0</v>
      </c>
      <c r="M28" s="3"/>
      <c r="N28" s="197">
        <v>20</v>
      </c>
      <c r="O28" s="3"/>
      <c r="P28" s="190">
        <f>L28+N28</f>
        <v>20</v>
      </c>
      <c r="Q28" s="3"/>
    </row>
    <row r="29" spans="1:17" ht="15" customHeight="1" thickBot="1" x14ac:dyDescent="0.35">
      <c r="A29" s="360" t="s">
        <v>545</v>
      </c>
      <c r="B29" s="361"/>
      <c r="C29" s="361"/>
      <c r="D29" s="362"/>
      <c r="E29" s="1"/>
      <c r="F29" s="9"/>
      <c r="G29" s="10"/>
      <c r="H29" s="4">
        <v>41</v>
      </c>
      <c r="I29" s="3"/>
      <c r="J29" s="159" t="s">
        <v>332</v>
      </c>
      <c r="K29" s="3"/>
      <c r="L29" s="197">
        <v>140</v>
      </c>
      <c r="M29" s="3"/>
      <c r="N29" s="197">
        <v>-20</v>
      </c>
      <c r="O29" s="3"/>
      <c r="P29" s="190">
        <f t="shared" ref="P29:P32" si="1">L29+N29</f>
        <v>120</v>
      </c>
      <c r="Q29" s="3"/>
    </row>
    <row r="30" spans="1:17" ht="15" customHeight="1" thickBot="1" x14ac:dyDescent="0.35">
      <c r="A30" s="360" t="s">
        <v>546</v>
      </c>
      <c r="B30" s="361"/>
      <c r="C30" s="361"/>
      <c r="D30" s="362"/>
      <c r="E30" s="1"/>
      <c r="F30" s="9"/>
      <c r="G30" s="10"/>
      <c r="H30" s="4">
        <v>41</v>
      </c>
      <c r="I30" s="3"/>
      <c r="J30" s="159" t="s">
        <v>345</v>
      </c>
      <c r="K30" s="3"/>
      <c r="L30" s="197">
        <v>300</v>
      </c>
      <c r="M30" s="3"/>
      <c r="N30" s="197">
        <v>-300</v>
      </c>
      <c r="O30" s="3"/>
      <c r="P30" s="190">
        <f t="shared" si="1"/>
        <v>0</v>
      </c>
      <c r="Q30" s="3"/>
    </row>
    <row r="31" spans="1:17" ht="15" customHeight="1" thickBot="1" x14ac:dyDescent="0.35">
      <c r="A31" s="360" t="s">
        <v>546</v>
      </c>
      <c r="B31" s="361"/>
      <c r="C31" s="361"/>
      <c r="D31" s="362"/>
      <c r="E31" s="1"/>
      <c r="F31" s="9"/>
      <c r="G31" s="10"/>
      <c r="H31" s="4">
        <v>41</v>
      </c>
      <c r="I31" s="3"/>
      <c r="J31" s="159" t="s">
        <v>547</v>
      </c>
      <c r="K31" s="3"/>
      <c r="L31" s="197">
        <v>0</v>
      </c>
      <c r="M31" s="3"/>
      <c r="N31" s="197">
        <v>300</v>
      </c>
      <c r="O31" s="3"/>
      <c r="P31" s="190">
        <f t="shared" si="1"/>
        <v>300</v>
      </c>
      <c r="Q31" s="3"/>
    </row>
    <row r="32" spans="1:17" ht="15" customHeight="1" thickBot="1" x14ac:dyDescent="0.35">
      <c r="A32" s="360" t="s">
        <v>548</v>
      </c>
      <c r="B32" s="361"/>
      <c r="C32" s="361"/>
      <c r="D32" s="362"/>
      <c r="E32" s="1"/>
      <c r="F32" s="9"/>
      <c r="G32" s="10"/>
      <c r="H32" s="4">
        <v>41</v>
      </c>
      <c r="I32" s="3"/>
      <c r="J32" s="159">
        <v>637023</v>
      </c>
      <c r="K32" s="3"/>
      <c r="L32" s="197">
        <v>200</v>
      </c>
      <c r="M32" s="3"/>
      <c r="N32" s="197">
        <v>-200</v>
      </c>
      <c r="O32" s="3"/>
      <c r="P32" s="190">
        <f t="shared" si="1"/>
        <v>0</v>
      </c>
      <c r="Q32" s="3"/>
    </row>
    <row r="33" spans="1:17" ht="15" customHeight="1" x14ac:dyDescent="0.3"/>
    <row r="34" spans="1:17" ht="15" customHeight="1" x14ac:dyDescent="0.3"/>
    <row r="35" spans="1:17" ht="15" customHeight="1" thickBot="1" x14ac:dyDescent="0.35"/>
    <row r="36" spans="1:17" ht="13.05" customHeight="1" x14ac:dyDescent="0.3">
      <c r="A36" s="325" t="s">
        <v>0</v>
      </c>
      <c r="B36" s="331"/>
      <c r="C36" s="331"/>
      <c r="D36" s="332"/>
      <c r="E36" s="336" t="s">
        <v>1</v>
      </c>
      <c r="F36" s="337"/>
      <c r="G36" s="338"/>
      <c r="H36" s="342" t="s">
        <v>2</v>
      </c>
      <c r="I36" s="343"/>
      <c r="J36" s="336" t="s">
        <v>3</v>
      </c>
      <c r="K36" s="338"/>
      <c r="L36" s="336" t="s">
        <v>4</v>
      </c>
      <c r="M36" s="337"/>
      <c r="N36" s="342" t="s">
        <v>92</v>
      </c>
      <c r="O36" s="343"/>
      <c r="P36" s="337" t="s">
        <v>203</v>
      </c>
      <c r="Q36" s="338"/>
    </row>
    <row r="37" spans="1:17" ht="13.05" customHeight="1" thickBot="1" x14ac:dyDescent="0.35">
      <c r="A37" s="333"/>
      <c r="B37" s="334"/>
      <c r="C37" s="334"/>
      <c r="D37" s="335"/>
      <c r="E37" s="339"/>
      <c r="F37" s="340"/>
      <c r="G37" s="341"/>
      <c r="H37" s="344"/>
      <c r="I37" s="345"/>
      <c r="J37" s="339"/>
      <c r="K37" s="341"/>
      <c r="L37" s="339"/>
      <c r="M37" s="341"/>
      <c r="N37" s="344"/>
      <c r="O37" s="345"/>
      <c r="P37" s="339"/>
      <c r="Q37" s="341"/>
    </row>
    <row r="38" spans="1:17" ht="15" customHeight="1" thickBot="1" x14ac:dyDescent="0.35">
      <c r="A38" s="360" t="s">
        <v>74</v>
      </c>
      <c r="B38" s="361"/>
      <c r="C38" s="361"/>
      <c r="D38" s="362"/>
      <c r="E38" s="1" t="s">
        <v>7</v>
      </c>
      <c r="F38" s="9"/>
      <c r="G38" s="10"/>
      <c r="H38" s="4">
        <v>41</v>
      </c>
      <c r="I38" s="3"/>
      <c r="J38" s="159">
        <v>637012</v>
      </c>
      <c r="K38" s="3"/>
      <c r="L38" s="197">
        <v>1000</v>
      </c>
      <c r="M38" s="3"/>
      <c r="N38" s="197">
        <v>200</v>
      </c>
      <c r="O38" s="3"/>
      <c r="P38" s="190">
        <f>L38+N38</f>
        <v>1200</v>
      </c>
      <c r="Q38" s="3"/>
    </row>
    <row r="39" spans="1:17" ht="15" customHeight="1" thickBot="1" x14ac:dyDescent="0.35">
      <c r="A39" s="360" t="s">
        <v>538</v>
      </c>
      <c r="B39" s="361"/>
      <c r="C39" s="361"/>
      <c r="D39" s="362"/>
      <c r="E39" s="1" t="s">
        <v>7</v>
      </c>
      <c r="F39" s="9"/>
      <c r="G39" s="10"/>
      <c r="H39" s="4">
        <v>41</v>
      </c>
      <c r="I39" s="3"/>
      <c r="J39" s="159">
        <v>717001</v>
      </c>
      <c r="K39" s="3"/>
      <c r="L39" s="197">
        <v>85245</v>
      </c>
      <c r="M39" s="3"/>
      <c r="N39" s="197">
        <v>-28720</v>
      </c>
      <c r="O39" s="3"/>
      <c r="P39" s="190">
        <f>L39+N39</f>
        <v>56525</v>
      </c>
      <c r="Q39" s="3"/>
    </row>
    <row r="40" spans="1:17" ht="15" customHeight="1" thickBot="1" x14ac:dyDescent="0.35">
      <c r="A40" s="360" t="s">
        <v>538</v>
      </c>
      <c r="B40" s="361"/>
      <c r="C40" s="361"/>
      <c r="D40" s="362"/>
      <c r="E40" s="1" t="s">
        <v>7</v>
      </c>
      <c r="F40" s="9"/>
      <c r="G40" s="10"/>
      <c r="H40" s="4">
        <v>43</v>
      </c>
      <c r="I40" s="3"/>
      <c r="J40" s="159">
        <v>717001</v>
      </c>
      <c r="K40" s="3"/>
      <c r="L40" s="197">
        <v>0</v>
      </c>
      <c r="M40" s="3"/>
      <c r="N40" s="197">
        <v>28720</v>
      </c>
      <c r="O40" s="3"/>
      <c r="P40" s="190">
        <f>L40+N40</f>
        <v>28720</v>
      </c>
      <c r="Q40" s="3"/>
    </row>
    <row r="41" spans="1:17" ht="15" customHeight="1" thickBot="1" x14ac:dyDescent="0.35">
      <c r="A41" s="159" t="s">
        <v>549</v>
      </c>
      <c r="B41" s="160"/>
      <c r="C41" s="160"/>
      <c r="D41" s="161"/>
      <c r="E41" s="1" t="s">
        <v>7</v>
      </c>
      <c r="F41" s="9"/>
      <c r="G41" s="10"/>
      <c r="H41" s="4">
        <v>41</v>
      </c>
      <c r="I41" s="3"/>
      <c r="J41" s="159">
        <v>637004</v>
      </c>
      <c r="K41" s="3"/>
      <c r="L41" s="197">
        <v>16800</v>
      </c>
      <c r="M41" s="3"/>
      <c r="N41" s="197">
        <v>-400</v>
      </c>
      <c r="O41" s="3"/>
      <c r="P41" s="190">
        <f>L41+N41</f>
        <v>16400</v>
      </c>
      <c r="Q41" s="3"/>
    </row>
    <row r="42" spans="1:17" ht="15" customHeight="1" thickBot="1" x14ac:dyDescent="0.35">
      <c r="A42" s="360" t="s">
        <v>549</v>
      </c>
      <c r="B42" s="361"/>
      <c r="C42" s="361"/>
      <c r="D42" s="362"/>
      <c r="E42" s="9"/>
      <c r="F42" s="9"/>
      <c r="G42" s="10"/>
      <c r="H42" s="4">
        <v>132</v>
      </c>
      <c r="I42" s="3"/>
      <c r="J42" s="159">
        <v>637004</v>
      </c>
      <c r="K42" s="3"/>
      <c r="L42" s="197">
        <v>0</v>
      </c>
      <c r="M42" s="3"/>
      <c r="N42" s="197">
        <v>400</v>
      </c>
      <c r="O42" s="3"/>
      <c r="P42" s="190">
        <f>L42+N42</f>
        <v>400</v>
      </c>
      <c r="Q42" s="3"/>
    </row>
    <row r="43" spans="1:17" ht="13.05" customHeight="1" x14ac:dyDescent="0.3"/>
    <row r="44" spans="1:17" x14ac:dyDescent="0.3">
      <c r="A44" s="134" t="s">
        <v>550</v>
      </c>
      <c r="B44" s="135"/>
      <c r="C44" s="135"/>
      <c r="D44" s="135"/>
      <c r="E44" s="184"/>
      <c r="F44" s="184"/>
      <c r="G44" s="184"/>
      <c r="H44" s="185" t="s">
        <v>7</v>
      </c>
      <c r="I44" s="186"/>
      <c r="J44" s="187" t="s">
        <v>7</v>
      </c>
      <c r="K44" s="186"/>
      <c r="L44" s="191" t="s">
        <v>7</v>
      </c>
      <c r="M44" s="186"/>
      <c r="N44" s="191" t="s">
        <v>7</v>
      </c>
      <c r="O44" s="186" t="s">
        <v>118</v>
      </c>
      <c r="P44" s="191" t="s">
        <v>7</v>
      </c>
      <c r="Q44" s="186"/>
    </row>
    <row r="45" spans="1:17" x14ac:dyDescent="0.3">
      <c r="A45" s="135" t="s">
        <v>201</v>
      </c>
      <c r="B45" s="135"/>
      <c r="C45" s="135"/>
      <c r="D45" s="136">
        <v>0</v>
      </c>
      <c r="E45" s="42"/>
      <c r="F45" s="42"/>
      <c r="G45" s="42"/>
      <c r="H45" s="42"/>
      <c r="I45" s="42"/>
      <c r="J45" s="42"/>
      <c r="K45" s="42"/>
      <c r="L45" s="192"/>
      <c r="M45" s="42"/>
      <c r="N45" s="192"/>
      <c r="O45" s="42"/>
      <c r="P45" s="192"/>
      <c r="Q45" s="42"/>
    </row>
    <row r="46" spans="1:17" x14ac:dyDescent="0.3">
      <c r="A46" s="135" t="s">
        <v>202</v>
      </c>
      <c r="B46" s="135"/>
      <c r="C46" s="135"/>
      <c r="D46" s="139">
        <v>0</v>
      </c>
      <c r="E46" s="135"/>
      <c r="F46" s="135"/>
      <c r="G46" s="135"/>
      <c r="H46" s="135"/>
      <c r="I46" s="135"/>
      <c r="J46" s="44" t="s">
        <v>7</v>
      </c>
      <c r="K46" s="42"/>
      <c r="L46" s="194" t="s">
        <v>7</v>
      </c>
      <c r="M46" s="42"/>
      <c r="N46" s="194" t="s">
        <v>7</v>
      </c>
      <c r="O46" s="42"/>
      <c r="P46" s="193" t="s">
        <v>7</v>
      </c>
      <c r="Q46" s="42"/>
    </row>
    <row r="47" spans="1:17" x14ac:dyDescent="0.3">
      <c r="A47" s="135" t="s">
        <v>131</v>
      </c>
      <c r="B47" s="135"/>
      <c r="C47" s="135"/>
      <c r="D47" s="139">
        <v>0</v>
      </c>
      <c r="E47" s="135"/>
      <c r="F47" s="135"/>
      <c r="G47" s="135"/>
      <c r="H47" s="135"/>
      <c r="I47" s="135"/>
      <c r="J47" s="44" t="s">
        <v>7</v>
      </c>
      <c r="K47" s="42"/>
      <c r="L47" s="194" t="s">
        <v>7</v>
      </c>
      <c r="M47" s="42"/>
      <c r="N47" s="194" t="s">
        <v>7</v>
      </c>
      <c r="O47" s="42"/>
      <c r="P47" s="193" t="s">
        <v>7</v>
      </c>
      <c r="Q47" s="42"/>
    </row>
    <row r="48" spans="1:17" x14ac:dyDescent="0.3">
      <c r="E48" s="135"/>
      <c r="F48" s="135"/>
      <c r="G48" s="135"/>
      <c r="H48" s="135"/>
      <c r="I48" s="135"/>
      <c r="J48" s="44" t="s">
        <v>7</v>
      </c>
      <c r="K48" s="42"/>
      <c r="L48" s="194" t="s">
        <v>7</v>
      </c>
      <c r="M48" s="42"/>
      <c r="N48" s="194" t="s">
        <v>7</v>
      </c>
      <c r="O48" s="42"/>
      <c r="P48" s="193" t="s">
        <v>7</v>
      </c>
      <c r="Q48" s="42"/>
    </row>
    <row r="49" spans="1:17" x14ac:dyDescent="0.3">
      <c r="E49" s="135" t="s">
        <v>7</v>
      </c>
      <c r="F49" s="135"/>
      <c r="G49" s="135"/>
      <c r="H49" s="135"/>
      <c r="I49" s="135"/>
      <c r="J49" s="44" t="s">
        <v>7</v>
      </c>
      <c r="K49" s="42"/>
      <c r="L49" s="194" t="s">
        <v>7</v>
      </c>
      <c r="M49" s="42"/>
      <c r="N49" s="194" t="s">
        <v>7</v>
      </c>
      <c r="O49" s="42"/>
      <c r="P49" s="193" t="s">
        <v>7</v>
      </c>
      <c r="Q49" s="42"/>
    </row>
    <row r="50" spans="1:17" x14ac:dyDescent="0.3">
      <c r="A50" s="42" t="s">
        <v>7</v>
      </c>
      <c r="B50" s="42"/>
      <c r="C50" s="42"/>
      <c r="D50" s="42"/>
      <c r="E50" s="42"/>
      <c r="F50" s="42"/>
      <c r="G50" s="42"/>
      <c r="H50" s="43"/>
      <c r="I50" s="42"/>
      <c r="J50" s="63" t="s">
        <v>7</v>
      </c>
      <c r="K50" s="42"/>
      <c r="L50" s="194" t="s">
        <v>7</v>
      </c>
      <c r="M50" s="42"/>
      <c r="N50" s="194"/>
      <c r="O50" s="42"/>
      <c r="P50" s="194"/>
      <c r="Q50" s="42"/>
    </row>
    <row r="51" spans="1:17" x14ac:dyDescent="0.3">
      <c r="J51" s="63" t="s">
        <v>7</v>
      </c>
      <c r="K51" s="42"/>
      <c r="L51" s="194" t="s">
        <v>7</v>
      </c>
      <c r="M51" s="42"/>
      <c r="N51" s="194" t="s">
        <v>7</v>
      </c>
      <c r="O51" s="42"/>
      <c r="P51" s="194"/>
      <c r="Q51" s="42"/>
    </row>
    <row r="52" spans="1:17" x14ac:dyDescent="0.3">
      <c r="J52" s="44" t="s">
        <v>7</v>
      </c>
      <c r="K52" s="42"/>
      <c r="L52" s="194" t="s">
        <v>7</v>
      </c>
      <c r="M52" s="42"/>
      <c r="N52" s="194" t="s">
        <v>7</v>
      </c>
      <c r="O52" s="42"/>
      <c r="P52" s="194"/>
      <c r="Q52" s="42"/>
    </row>
    <row r="53" spans="1:17" x14ac:dyDescent="0.3">
      <c r="J53" s="44" t="s">
        <v>7</v>
      </c>
      <c r="K53" s="42"/>
      <c r="L53" s="194" t="s">
        <v>7</v>
      </c>
      <c r="M53" s="42"/>
      <c r="N53" s="194" t="s">
        <v>7</v>
      </c>
      <c r="O53" s="42"/>
      <c r="P53" s="194"/>
      <c r="Q53" s="42"/>
    </row>
    <row r="54" spans="1:17" x14ac:dyDescent="0.3">
      <c r="J54" s="44" t="s">
        <v>7</v>
      </c>
      <c r="K54" s="42"/>
      <c r="L54" s="194" t="s">
        <v>7</v>
      </c>
      <c r="M54" s="42"/>
      <c r="N54" s="194" t="s">
        <v>7</v>
      </c>
      <c r="O54" s="42"/>
      <c r="P54" s="194"/>
      <c r="Q54" s="42"/>
    </row>
  </sheetData>
  <mergeCells count="47">
    <mergeCell ref="H9:I10"/>
    <mergeCell ref="J9:K10"/>
    <mergeCell ref="L9:M10"/>
    <mergeCell ref="N9:O10"/>
    <mergeCell ref="A3:D3"/>
    <mergeCell ref="E3:Q3"/>
    <mergeCell ref="A4:D4"/>
    <mergeCell ref="E4:Q4"/>
    <mergeCell ref="A5:D6"/>
    <mergeCell ref="E5:Q5"/>
    <mergeCell ref="E6:Q6"/>
    <mergeCell ref="A38:D38"/>
    <mergeCell ref="A39:D39"/>
    <mergeCell ref="A40:D40"/>
    <mergeCell ref="A42:D42"/>
    <mergeCell ref="P9:Q10"/>
    <mergeCell ref="A27:D27"/>
    <mergeCell ref="A28:D28"/>
    <mergeCell ref="A29:D29"/>
    <mergeCell ref="A30:D30"/>
    <mergeCell ref="A31:D31"/>
    <mergeCell ref="A16:D16"/>
    <mergeCell ref="A17:D17"/>
    <mergeCell ref="A19:D19"/>
    <mergeCell ref="A18:D18"/>
    <mergeCell ref="A9:D10"/>
    <mergeCell ref="E9:G10"/>
    <mergeCell ref="A11:D11"/>
    <mergeCell ref="A12:D12"/>
    <mergeCell ref="A13:D13"/>
    <mergeCell ref="A14:D14"/>
    <mergeCell ref="A15:D15"/>
    <mergeCell ref="N36:O37"/>
    <mergeCell ref="P36:Q37"/>
    <mergeCell ref="A20:D20"/>
    <mergeCell ref="A21:D21"/>
    <mergeCell ref="A22:D22"/>
    <mergeCell ref="A23:D23"/>
    <mergeCell ref="A24:D24"/>
    <mergeCell ref="A25:D25"/>
    <mergeCell ref="A26:D26"/>
    <mergeCell ref="A32:D32"/>
    <mergeCell ref="A36:D37"/>
    <mergeCell ref="E36:G37"/>
    <mergeCell ref="H36:I37"/>
    <mergeCell ref="J36:K37"/>
    <mergeCell ref="L36:M37"/>
  </mergeCells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view="pageLayout" topLeftCell="A58" zoomScaleNormal="100" workbookViewId="0">
      <selection activeCell="J70" sqref="J70"/>
    </sheetView>
  </sheetViews>
  <sheetFormatPr defaultRowHeight="14.4" x14ac:dyDescent="0.3"/>
  <cols>
    <col min="5" max="5" width="7.44140625" customWidth="1"/>
    <col min="7" max="7" width="3.88671875" customWidth="1"/>
    <col min="9" max="9" width="4.109375" customWidth="1"/>
    <col min="11" max="11" width="5.5546875" customWidth="1"/>
    <col min="13" max="13" width="4.33203125" customWidth="1"/>
    <col min="15" max="15" width="4.5546875" customWidth="1"/>
    <col min="17" max="17" width="11.21875" customWidth="1"/>
  </cols>
  <sheetData>
    <row r="1" spans="1:17" x14ac:dyDescent="0.3">
      <c r="A1" s="32" t="s">
        <v>146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thickBot="1" x14ac:dyDescent="0.35"/>
    <row r="3" spans="1:17" ht="15" thickBot="1" x14ac:dyDescent="0.35">
      <c r="A3" s="319" t="s">
        <v>16</v>
      </c>
      <c r="B3" s="320"/>
      <c r="C3" s="320"/>
      <c r="D3" s="321"/>
      <c r="E3" s="319" t="s">
        <v>147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148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55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54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17" ht="15" thickBot="1" x14ac:dyDescent="0.35"/>
    <row r="9" spans="1:17" ht="16.05" customHeight="1" x14ac:dyDescent="0.3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2" t="s">
        <v>92</v>
      </c>
      <c r="O9" s="343"/>
      <c r="P9" s="337" t="s">
        <v>203</v>
      </c>
      <c r="Q9" s="338"/>
    </row>
    <row r="10" spans="1:17" ht="16.05" customHeight="1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44"/>
      <c r="O10" s="345"/>
      <c r="P10" s="339"/>
      <c r="Q10" s="341"/>
    </row>
    <row r="11" spans="1:17" ht="15" thickBot="1" x14ac:dyDescent="0.35">
      <c r="A11" s="322" t="s">
        <v>149</v>
      </c>
      <c r="B11" s="323"/>
      <c r="C11" s="323"/>
      <c r="D11" s="324"/>
      <c r="E11" s="1" t="s">
        <v>7</v>
      </c>
      <c r="F11" s="2"/>
      <c r="G11" s="3"/>
      <c r="H11" s="4">
        <v>41</v>
      </c>
      <c r="I11" s="3"/>
      <c r="J11" s="39" t="s">
        <v>150</v>
      </c>
      <c r="K11" s="3"/>
      <c r="L11" s="6">
        <v>11</v>
      </c>
      <c r="M11" s="3"/>
      <c r="N11" s="6">
        <v>1</v>
      </c>
      <c r="O11" s="3"/>
      <c r="P11" s="7">
        <f>L11+N11</f>
        <v>12</v>
      </c>
      <c r="Q11" s="3"/>
    </row>
    <row r="12" spans="1:17" ht="15" thickBot="1" x14ac:dyDescent="0.35">
      <c r="A12" s="8" t="s">
        <v>151</v>
      </c>
      <c r="B12" s="2"/>
      <c r="C12" s="2"/>
      <c r="D12" s="3"/>
      <c r="E12" s="1" t="s">
        <v>7</v>
      </c>
      <c r="F12" s="9"/>
      <c r="G12" s="10"/>
      <c r="H12" s="4">
        <v>41</v>
      </c>
      <c r="I12" s="3"/>
      <c r="J12" s="74">
        <v>625002</v>
      </c>
      <c r="K12" s="3"/>
      <c r="L12" s="6">
        <v>30</v>
      </c>
      <c r="M12" s="3"/>
      <c r="N12" s="6">
        <v>4</v>
      </c>
      <c r="O12" s="3"/>
      <c r="P12" s="7">
        <f>L12+N12</f>
        <v>34</v>
      </c>
      <c r="Q12" s="3"/>
    </row>
    <row r="13" spans="1:17" ht="15" thickBot="1" x14ac:dyDescent="0.35">
      <c r="A13" s="8" t="s">
        <v>152</v>
      </c>
      <c r="B13" s="2"/>
      <c r="C13" s="2"/>
      <c r="D13" s="3"/>
      <c r="E13" s="1"/>
      <c r="F13" s="9"/>
      <c r="G13" s="10"/>
      <c r="H13" s="4">
        <v>41</v>
      </c>
      <c r="I13" s="3"/>
      <c r="J13" s="74">
        <v>625007</v>
      </c>
      <c r="K13" s="3"/>
      <c r="L13" s="6">
        <v>9</v>
      </c>
      <c r="M13" s="3"/>
      <c r="N13" s="6">
        <v>3</v>
      </c>
      <c r="O13" s="3"/>
      <c r="P13" s="7">
        <f t="shared" ref="P13:P35" si="0">L13+N13</f>
        <v>12</v>
      </c>
      <c r="Q13" s="3"/>
    </row>
    <row r="14" spans="1:17" ht="15" thickBot="1" x14ac:dyDescent="0.35">
      <c r="A14" s="8" t="s">
        <v>108</v>
      </c>
      <c r="B14" s="2"/>
      <c r="C14" s="2"/>
      <c r="D14" s="3"/>
      <c r="E14" s="1"/>
      <c r="F14" s="9"/>
      <c r="G14" s="10"/>
      <c r="H14" s="4">
        <v>41</v>
      </c>
      <c r="I14" s="3"/>
      <c r="J14" s="74">
        <v>713002</v>
      </c>
      <c r="K14" s="3"/>
      <c r="L14" s="6">
        <v>1229</v>
      </c>
      <c r="M14" s="3"/>
      <c r="N14" s="6">
        <v>354</v>
      </c>
      <c r="O14" s="3"/>
      <c r="P14" s="7">
        <f t="shared" si="0"/>
        <v>1583</v>
      </c>
      <c r="Q14" s="3"/>
    </row>
    <row r="15" spans="1:17" ht="15" thickBot="1" x14ac:dyDescent="0.35">
      <c r="A15" s="8" t="s">
        <v>153</v>
      </c>
      <c r="B15" s="2"/>
      <c r="C15" s="2"/>
      <c r="D15" s="3"/>
      <c r="E15" s="1"/>
      <c r="F15" s="9"/>
      <c r="G15" s="10"/>
      <c r="H15" s="4">
        <v>41</v>
      </c>
      <c r="I15" s="3"/>
      <c r="J15" s="74" t="s">
        <v>154</v>
      </c>
      <c r="K15" s="3"/>
      <c r="L15" s="6">
        <v>0</v>
      </c>
      <c r="M15" s="3"/>
      <c r="N15" s="6">
        <v>49</v>
      </c>
      <c r="O15" s="3"/>
      <c r="P15" s="7">
        <f t="shared" si="0"/>
        <v>49</v>
      </c>
      <c r="Q15" s="3"/>
    </row>
    <row r="16" spans="1:17" ht="15" thickBot="1" x14ac:dyDescent="0.35">
      <c r="A16" s="8" t="s">
        <v>155</v>
      </c>
      <c r="B16" s="2"/>
      <c r="C16" s="2"/>
      <c r="D16" s="3"/>
      <c r="E16" s="1"/>
      <c r="F16" s="9"/>
      <c r="G16" s="10"/>
      <c r="H16" s="4">
        <v>41</v>
      </c>
      <c r="I16" s="3"/>
      <c r="J16" s="74" t="s">
        <v>156</v>
      </c>
      <c r="K16" s="3"/>
      <c r="L16" s="6">
        <v>0</v>
      </c>
      <c r="M16" s="3"/>
      <c r="N16" s="6">
        <v>66</v>
      </c>
      <c r="O16" s="3"/>
      <c r="P16" s="7">
        <f t="shared" si="0"/>
        <v>66</v>
      </c>
      <c r="Q16" s="3"/>
    </row>
    <row r="17" spans="1:17" ht="15" thickBot="1" x14ac:dyDescent="0.35">
      <c r="A17" s="8" t="s">
        <v>157</v>
      </c>
      <c r="B17" s="2"/>
      <c r="C17" s="2"/>
      <c r="D17" s="3"/>
      <c r="E17" s="1" t="s">
        <v>7</v>
      </c>
      <c r="F17" s="9"/>
      <c r="G17" s="10"/>
      <c r="H17" s="4">
        <v>41</v>
      </c>
      <c r="I17" s="3"/>
      <c r="J17" s="74" t="s">
        <v>158</v>
      </c>
      <c r="K17" s="3"/>
      <c r="L17" s="6">
        <v>0</v>
      </c>
      <c r="M17" s="3"/>
      <c r="N17" s="6">
        <v>1964</v>
      </c>
      <c r="O17" s="3"/>
      <c r="P17" s="7">
        <f t="shared" si="0"/>
        <v>1964</v>
      </c>
      <c r="Q17" s="3"/>
    </row>
    <row r="18" spans="1:17" ht="15" thickBot="1" x14ac:dyDescent="0.35">
      <c r="A18" s="8" t="s">
        <v>159</v>
      </c>
      <c r="B18" s="2"/>
      <c r="C18" s="2"/>
      <c r="D18" s="3"/>
      <c r="E18" s="1" t="s">
        <v>7</v>
      </c>
      <c r="F18" s="9"/>
      <c r="G18" s="10"/>
      <c r="H18" s="4">
        <v>41</v>
      </c>
      <c r="I18" s="3"/>
      <c r="J18" s="74">
        <v>633015</v>
      </c>
      <c r="K18" s="3"/>
      <c r="L18" s="6">
        <v>1500</v>
      </c>
      <c r="M18" s="3"/>
      <c r="N18" s="6">
        <v>524</v>
      </c>
      <c r="O18" s="3"/>
      <c r="P18" s="7">
        <f t="shared" si="0"/>
        <v>2024</v>
      </c>
      <c r="Q18" s="3"/>
    </row>
    <row r="19" spans="1:17" ht="15" thickBot="1" x14ac:dyDescent="0.35">
      <c r="A19" s="8" t="s">
        <v>160</v>
      </c>
      <c r="B19" s="2"/>
      <c r="C19" s="2"/>
      <c r="D19" s="3"/>
      <c r="E19" s="1" t="s">
        <v>7</v>
      </c>
      <c r="F19" s="9"/>
      <c r="G19" s="10"/>
      <c r="H19" s="4">
        <v>41</v>
      </c>
      <c r="I19" s="3"/>
      <c r="J19" s="74">
        <v>633006</v>
      </c>
      <c r="K19" s="3"/>
      <c r="L19" s="6">
        <v>400</v>
      </c>
      <c r="M19" s="3"/>
      <c r="N19" s="6">
        <v>56</v>
      </c>
      <c r="O19" s="3"/>
      <c r="P19" s="7">
        <f t="shared" si="0"/>
        <v>456</v>
      </c>
      <c r="Q19" s="3"/>
    </row>
    <row r="20" spans="1:17" ht="15" thickBot="1" x14ac:dyDescent="0.35">
      <c r="A20" s="8" t="s">
        <v>161</v>
      </c>
      <c r="B20" s="2"/>
      <c r="C20" s="2"/>
      <c r="D20" s="3"/>
      <c r="E20" s="1" t="s">
        <v>7</v>
      </c>
      <c r="F20" s="9"/>
      <c r="G20" s="10"/>
      <c r="H20" s="4">
        <v>41</v>
      </c>
      <c r="I20" s="3"/>
      <c r="J20" s="74">
        <v>633010</v>
      </c>
      <c r="K20" s="3"/>
      <c r="L20" s="6">
        <v>80</v>
      </c>
      <c r="M20" s="3"/>
      <c r="N20" s="6">
        <v>22</v>
      </c>
      <c r="O20" s="3"/>
      <c r="P20" s="7">
        <f t="shared" si="0"/>
        <v>102</v>
      </c>
      <c r="Q20" s="3"/>
    </row>
    <row r="21" spans="1:17" ht="15" thickBot="1" x14ac:dyDescent="0.35">
      <c r="A21" s="8" t="s">
        <v>162</v>
      </c>
      <c r="B21" s="2"/>
      <c r="C21" s="2"/>
      <c r="D21" s="3"/>
      <c r="E21" s="9"/>
      <c r="F21" s="9"/>
      <c r="G21" s="10"/>
      <c r="H21" s="4">
        <v>41</v>
      </c>
      <c r="I21" s="3"/>
      <c r="J21" s="74">
        <v>633004</v>
      </c>
      <c r="K21" s="3"/>
      <c r="L21" s="6">
        <v>372</v>
      </c>
      <c r="M21" s="3"/>
      <c r="N21" s="6">
        <v>32</v>
      </c>
      <c r="O21" s="3"/>
      <c r="P21" s="7">
        <f t="shared" si="0"/>
        <v>404</v>
      </c>
      <c r="Q21" s="3"/>
    </row>
    <row r="22" spans="1:17" ht="15" thickBot="1" x14ac:dyDescent="0.35">
      <c r="A22" s="8" t="s">
        <v>76</v>
      </c>
      <c r="B22" s="2"/>
      <c r="C22" s="2"/>
      <c r="D22" s="3"/>
      <c r="E22" s="9"/>
      <c r="F22" s="9"/>
      <c r="G22" s="10"/>
      <c r="H22" s="4">
        <v>41</v>
      </c>
      <c r="I22" s="3"/>
      <c r="J22" s="74">
        <v>637031</v>
      </c>
      <c r="K22" s="3"/>
      <c r="L22" s="6">
        <v>0</v>
      </c>
      <c r="M22" s="3"/>
      <c r="N22" s="6">
        <v>1029</v>
      </c>
      <c r="O22" s="3"/>
      <c r="P22" s="7">
        <f t="shared" si="0"/>
        <v>1029</v>
      </c>
      <c r="Q22" s="3"/>
    </row>
    <row r="23" spans="1:17" ht="15" thickBot="1" x14ac:dyDescent="0.35">
      <c r="A23" s="69" t="s">
        <v>77</v>
      </c>
      <c r="B23" s="70"/>
      <c r="C23" s="70"/>
      <c r="D23" s="71"/>
      <c r="E23" s="9"/>
      <c r="F23" s="9"/>
      <c r="G23" s="10"/>
      <c r="H23" s="4">
        <v>41</v>
      </c>
      <c r="I23" s="3"/>
      <c r="J23" s="74">
        <v>637037</v>
      </c>
      <c r="K23" s="3"/>
      <c r="L23" s="6">
        <v>0</v>
      </c>
      <c r="M23" s="3"/>
      <c r="N23" s="6">
        <v>74</v>
      </c>
      <c r="O23" s="3"/>
      <c r="P23" s="7">
        <f t="shared" si="0"/>
        <v>74</v>
      </c>
      <c r="Q23" s="3"/>
    </row>
    <row r="24" spans="1:17" ht="15" thickBot="1" x14ac:dyDescent="0.35">
      <c r="A24" s="319" t="s">
        <v>163</v>
      </c>
      <c r="B24" s="320"/>
      <c r="C24" s="320"/>
      <c r="D24" s="321"/>
      <c r="E24" s="22"/>
      <c r="F24" s="19"/>
      <c r="G24" s="18"/>
      <c r="H24" s="21">
        <v>41</v>
      </c>
      <c r="I24" s="18"/>
      <c r="J24" s="73" t="s">
        <v>164</v>
      </c>
      <c r="K24" s="18"/>
      <c r="L24" s="24">
        <v>0</v>
      </c>
      <c r="M24" s="18"/>
      <c r="N24" s="24">
        <v>432</v>
      </c>
      <c r="O24" s="18"/>
      <c r="P24" s="20">
        <f t="shared" si="0"/>
        <v>432</v>
      </c>
      <c r="Q24" s="18"/>
    </row>
    <row r="25" spans="1:17" ht="15" thickBot="1" x14ac:dyDescent="0.35">
      <c r="A25" s="319" t="s">
        <v>165</v>
      </c>
      <c r="B25" s="320"/>
      <c r="C25" s="320"/>
      <c r="D25" s="321"/>
      <c r="E25" s="22"/>
      <c r="F25" s="19"/>
      <c r="G25" s="18"/>
      <c r="H25" s="21">
        <v>41</v>
      </c>
      <c r="I25" s="18"/>
      <c r="J25" s="73" t="s">
        <v>166</v>
      </c>
      <c r="K25" s="18"/>
      <c r="L25" s="24">
        <v>160</v>
      </c>
      <c r="M25" s="18"/>
      <c r="N25" s="24">
        <v>30</v>
      </c>
      <c r="O25" s="18"/>
      <c r="P25" s="20">
        <f t="shared" si="0"/>
        <v>190</v>
      </c>
      <c r="Q25" s="18"/>
    </row>
    <row r="26" spans="1:17" ht="15" thickBot="1" x14ac:dyDescent="0.35">
      <c r="A26" s="346" t="s">
        <v>76</v>
      </c>
      <c r="B26" s="347"/>
      <c r="C26" s="347"/>
      <c r="D26" s="348"/>
      <c r="E26" s="25"/>
      <c r="F26" s="26"/>
      <c r="G26" s="27"/>
      <c r="H26" s="28">
        <v>41</v>
      </c>
      <c r="I26" s="27"/>
      <c r="J26" s="40">
        <v>637031</v>
      </c>
      <c r="K26" s="27"/>
      <c r="L26" s="30">
        <v>1029</v>
      </c>
      <c r="M26" s="27"/>
      <c r="N26" s="30">
        <v>33</v>
      </c>
      <c r="O26" s="27"/>
      <c r="P26" s="20">
        <f t="shared" si="0"/>
        <v>1062</v>
      </c>
      <c r="Q26" s="27"/>
    </row>
    <row r="27" spans="1:17" ht="15" thickBot="1" x14ac:dyDescent="0.35">
      <c r="A27" s="59" t="s">
        <v>75</v>
      </c>
      <c r="B27" s="60"/>
      <c r="C27" s="60"/>
      <c r="D27" s="61"/>
      <c r="E27" s="50"/>
      <c r="F27" s="48"/>
      <c r="G27" s="49"/>
      <c r="H27" s="62">
        <v>41</v>
      </c>
      <c r="I27" s="49"/>
      <c r="J27" s="52">
        <v>637023</v>
      </c>
      <c r="K27" s="49"/>
      <c r="L27" s="53">
        <v>122</v>
      </c>
      <c r="M27" s="49"/>
      <c r="N27" s="53">
        <v>31</v>
      </c>
      <c r="O27" s="49"/>
      <c r="P27" s="20">
        <f t="shared" si="0"/>
        <v>153</v>
      </c>
      <c r="Q27" s="49"/>
    </row>
    <row r="28" spans="1:17" ht="15" thickBot="1" x14ac:dyDescent="0.35">
      <c r="A28" s="22" t="s">
        <v>167</v>
      </c>
      <c r="B28" s="19"/>
      <c r="C28" s="19"/>
      <c r="D28" s="18"/>
      <c r="E28" s="22"/>
      <c r="F28" s="19"/>
      <c r="G28" s="18"/>
      <c r="H28" s="34">
        <v>41</v>
      </c>
      <c r="I28" s="18"/>
      <c r="J28" s="72">
        <v>637016</v>
      </c>
      <c r="K28" s="18"/>
      <c r="L28" s="24">
        <v>600</v>
      </c>
      <c r="M28" s="18"/>
      <c r="N28" s="24">
        <v>300</v>
      </c>
      <c r="O28" s="18"/>
      <c r="P28" s="24">
        <f t="shared" si="0"/>
        <v>900</v>
      </c>
      <c r="Q28" s="18"/>
    </row>
    <row r="29" spans="1:17" ht="15" thickBot="1" x14ac:dyDescent="0.35">
      <c r="A29" s="22" t="s">
        <v>168</v>
      </c>
      <c r="B29" s="19"/>
      <c r="C29" s="19"/>
      <c r="D29" s="18"/>
      <c r="E29" s="22"/>
      <c r="F29" s="19"/>
      <c r="G29" s="18"/>
      <c r="H29" s="34">
        <v>41</v>
      </c>
      <c r="I29" s="18"/>
      <c r="J29" s="72">
        <v>637014</v>
      </c>
      <c r="K29" s="18"/>
      <c r="L29" s="24">
        <v>4100</v>
      </c>
      <c r="M29" s="18"/>
      <c r="N29" s="24">
        <v>164</v>
      </c>
      <c r="O29" s="18"/>
      <c r="P29" s="24">
        <f t="shared" si="0"/>
        <v>4264</v>
      </c>
      <c r="Q29" s="18"/>
    </row>
    <row r="30" spans="1:17" ht="15" thickBot="1" x14ac:dyDescent="0.35">
      <c r="A30" s="22" t="s">
        <v>169</v>
      </c>
      <c r="B30" s="19"/>
      <c r="C30" s="19"/>
      <c r="D30" s="18"/>
      <c r="E30" s="22"/>
      <c r="F30" s="19"/>
      <c r="G30" s="18"/>
      <c r="H30" s="34">
        <v>41</v>
      </c>
      <c r="I30" s="18"/>
      <c r="J30" s="73" t="s">
        <v>170</v>
      </c>
      <c r="K30" s="18"/>
      <c r="L30" s="24">
        <v>0</v>
      </c>
      <c r="M30" s="18"/>
      <c r="N30" s="24">
        <v>89</v>
      </c>
      <c r="O30" s="18"/>
      <c r="P30" s="24">
        <f t="shared" si="0"/>
        <v>89</v>
      </c>
      <c r="Q30" s="18"/>
    </row>
    <row r="31" spans="1:17" ht="15" thickBot="1" x14ac:dyDescent="0.35">
      <c r="A31" s="22" t="s">
        <v>171</v>
      </c>
      <c r="B31" s="19"/>
      <c r="C31" s="19"/>
      <c r="D31" s="18"/>
      <c r="E31" s="22"/>
      <c r="F31" s="19"/>
      <c r="G31" s="18"/>
      <c r="H31" s="34">
        <v>41</v>
      </c>
      <c r="I31" s="18"/>
      <c r="J31" s="73" t="s">
        <v>119</v>
      </c>
      <c r="K31" s="18"/>
      <c r="L31" s="24">
        <v>4700</v>
      </c>
      <c r="M31" s="18"/>
      <c r="N31" s="24">
        <v>-4351</v>
      </c>
      <c r="O31" s="18"/>
      <c r="P31" s="24">
        <f t="shared" si="0"/>
        <v>349</v>
      </c>
      <c r="Q31" s="18"/>
    </row>
    <row r="32" spans="1:17" ht="15" thickBot="1" x14ac:dyDescent="0.35">
      <c r="A32" s="22" t="s">
        <v>172</v>
      </c>
      <c r="B32" s="19"/>
      <c r="C32" s="19"/>
      <c r="D32" s="18"/>
      <c r="E32" s="22"/>
      <c r="F32" s="19"/>
      <c r="G32" s="18"/>
      <c r="H32" s="34">
        <v>41</v>
      </c>
      <c r="I32" s="18"/>
      <c r="J32" s="73" t="s">
        <v>173</v>
      </c>
      <c r="K32" s="18"/>
      <c r="L32" s="24">
        <v>0</v>
      </c>
      <c r="M32" s="18"/>
      <c r="N32" s="24">
        <v>547</v>
      </c>
      <c r="O32" s="18"/>
      <c r="P32" s="24">
        <f t="shared" si="0"/>
        <v>547</v>
      </c>
      <c r="Q32" s="18"/>
    </row>
    <row r="33" spans="1:17" ht="15" thickBot="1" x14ac:dyDescent="0.35">
      <c r="A33" s="22" t="s">
        <v>174</v>
      </c>
      <c r="B33" s="19"/>
      <c r="C33" s="19"/>
      <c r="D33" s="18"/>
      <c r="E33" s="22"/>
      <c r="F33" s="19"/>
      <c r="G33" s="18"/>
      <c r="H33" s="34">
        <v>41</v>
      </c>
      <c r="I33" s="18"/>
      <c r="J33" s="73">
        <v>634002</v>
      </c>
      <c r="K33" s="18"/>
      <c r="L33" s="24">
        <v>1500</v>
      </c>
      <c r="M33" s="18"/>
      <c r="N33" s="24">
        <v>-547</v>
      </c>
      <c r="O33" s="18"/>
      <c r="P33" s="24">
        <f t="shared" si="0"/>
        <v>953</v>
      </c>
      <c r="Q33" s="18"/>
    </row>
    <row r="34" spans="1:17" ht="15" thickBot="1" x14ac:dyDescent="0.35">
      <c r="A34" s="22" t="s">
        <v>175</v>
      </c>
      <c r="B34" s="19"/>
      <c r="C34" s="19"/>
      <c r="D34" s="18"/>
      <c r="E34" s="22"/>
      <c r="F34" s="19"/>
      <c r="G34" s="18"/>
      <c r="H34" s="34">
        <v>41</v>
      </c>
      <c r="I34" s="18"/>
      <c r="J34" s="73" t="s">
        <v>176</v>
      </c>
      <c r="K34" s="18"/>
      <c r="L34" s="24">
        <v>0</v>
      </c>
      <c r="M34" s="18"/>
      <c r="N34" s="24">
        <v>4680</v>
      </c>
      <c r="O34" s="18"/>
      <c r="P34" s="24">
        <f t="shared" si="0"/>
        <v>4680</v>
      </c>
      <c r="Q34" s="18"/>
    </row>
    <row r="35" spans="1:17" ht="15" thickBot="1" x14ac:dyDescent="0.35">
      <c r="A35" s="22" t="s">
        <v>177</v>
      </c>
      <c r="B35" s="19"/>
      <c r="C35" s="19"/>
      <c r="D35" s="18"/>
      <c r="E35" s="22"/>
      <c r="F35" s="19"/>
      <c r="G35" s="18"/>
      <c r="H35" s="34">
        <v>41</v>
      </c>
      <c r="I35" s="18"/>
      <c r="J35" s="73">
        <v>635004</v>
      </c>
      <c r="K35" s="18"/>
      <c r="L35" s="24">
        <v>500</v>
      </c>
      <c r="M35" s="18"/>
      <c r="N35" s="24">
        <v>2528</v>
      </c>
      <c r="O35" s="18"/>
      <c r="P35" s="24">
        <f t="shared" si="0"/>
        <v>3028</v>
      </c>
      <c r="Q35" s="18"/>
    </row>
    <row r="37" spans="1:17" x14ac:dyDescent="0.3">
      <c r="A37" s="32" t="s">
        <v>146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 ht="15" thickBot="1" x14ac:dyDescent="0.35"/>
    <row r="39" spans="1:17" ht="15" thickBot="1" x14ac:dyDescent="0.35">
      <c r="A39" s="319" t="s">
        <v>16</v>
      </c>
      <c r="B39" s="320"/>
      <c r="C39" s="320"/>
      <c r="D39" s="321"/>
      <c r="E39" s="319" t="s">
        <v>147</v>
      </c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1"/>
    </row>
    <row r="40" spans="1:17" ht="15" thickBot="1" x14ac:dyDescent="0.35">
      <c r="A40" s="319" t="s">
        <v>17</v>
      </c>
      <c r="B40" s="320"/>
      <c r="C40" s="320"/>
      <c r="D40" s="321"/>
      <c r="E40" s="319" t="s">
        <v>148</v>
      </c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1"/>
    </row>
    <row r="41" spans="1:17" ht="15" thickBot="1" x14ac:dyDescent="0.35">
      <c r="A41" s="325" t="s">
        <v>18</v>
      </c>
      <c r="B41" s="326"/>
      <c r="C41" s="326"/>
      <c r="D41" s="327"/>
      <c r="E41" s="319" t="s">
        <v>55</v>
      </c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1"/>
    </row>
    <row r="42" spans="1:17" ht="15" thickBot="1" x14ac:dyDescent="0.35">
      <c r="A42" s="328"/>
      <c r="B42" s="329"/>
      <c r="C42" s="329"/>
      <c r="D42" s="330"/>
      <c r="E42" s="319" t="s">
        <v>54</v>
      </c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1"/>
    </row>
    <row r="44" spans="1:17" ht="15" thickBot="1" x14ac:dyDescent="0.35"/>
    <row r="45" spans="1:17" x14ac:dyDescent="0.3">
      <c r="A45" s="325" t="s">
        <v>0</v>
      </c>
      <c r="B45" s="331"/>
      <c r="C45" s="331"/>
      <c r="D45" s="332"/>
      <c r="E45" s="336" t="s">
        <v>1</v>
      </c>
      <c r="F45" s="337"/>
      <c r="G45" s="338"/>
      <c r="H45" s="342" t="s">
        <v>2</v>
      </c>
      <c r="I45" s="343"/>
      <c r="J45" s="336" t="s">
        <v>3</v>
      </c>
      <c r="K45" s="338"/>
      <c r="L45" s="336" t="s">
        <v>4</v>
      </c>
      <c r="M45" s="337"/>
      <c r="N45" s="342" t="s">
        <v>92</v>
      </c>
      <c r="O45" s="343"/>
      <c r="P45" s="337" t="s">
        <v>5</v>
      </c>
      <c r="Q45" s="338"/>
    </row>
    <row r="46" spans="1:17" ht="15" thickBot="1" x14ac:dyDescent="0.35">
      <c r="A46" s="333"/>
      <c r="B46" s="334"/>
      <c r="C46" s="334"/>
      <c r="D46" s="335"/>
      <c r="E46" s="339"/>
      <c r="F46" s="340"/>
      <c r="G46" s="341"/>
      <c r="H46" s="344"/>
      <c r="I46" s="345"/>
      <c r="J46" s="339"/>
      <c r="K46" s="341"/>
      <c r="L46" s="339"/>
      <c r="M46" s="341"/>
      <c r="N46" s="344"/>
      <c r="O46" s="345"/>
      <c r="P46" s="339"/>
      <c r="Q46" s="341"/>
    </row>
    <row r="47" spans="1:17" ht="15" thickBot="1" x14ac:dyDescent="0.35">
      <c r="A47" s="322" t="s">
        <v>178</v>
      </c>
      <c r="B47" s="323"/>
      <c r="C47" s="323"/>
      <c r="D47" s="324"/>
      <c r="E47" s="1" t="s">
        <v>7</v>
      </c>
      <c r="F47" s="2"/>
      <c r="G47" s="3"/>
      <c r="H47" s="4">
        <v>41</v>
      </c>
      <c r="I47" s="3"/>
      <c r="J47" s="39" t="s">
        <v>62</v>
      </c>
      <c r="K47" s="3"/>
      <c r="L47" s="6">
        <v>7730</v>
      </c>
      <c r="M47" s="3"/>
      <c r="N47" s="6">
        <v>1964</v>
      </c>
      <c r="O47" s="3"/>
      <c r="P47" s="7">
        <f>L47+N47</f>
        <v>9694</v>
      </c>
      <c r="Q47" s="3"/>
    </row>
    <row r="48" spans="1:17" ht="15" thickBot="1" x14ac:dyDescent="0.35">
      <c r="A48" s="8" t="s">
        <v>171</v>
      </c>
      <c r="B48" s="2"/>
      <c r="C48" s="2"/>
      <c r="D48" s="3"/>
      <c r="E48" s="1" t="s">
        <v>7</v>
      </c>
      <c r="F48" s="9"/>
      <c r="G48" s="10"/>
      <c r="H48" s="4">
        <v>41</v>
      </c>
      <c r="I48" s="3"/>
      <c r="J48" s="74" t="s">
        <v>119</v>
      </c>
      <c r="K48" s="3"/>
      <c r="L48" s="6">
        <v>349</v>
      </c>
      <c r="M48" s="3"/>
      <c r="N48" s="6">
        <v>-349</v>
      </c>
      <c r="O48" s="3"/>
      <c r="P48" s="7">
        <f>L48+N48</f>
        <v>0</v>
      </c>
      <c r="Q48" s="3"/>
    </row>
    <row r="49" spans="1:17" ht="15" thickBot="1" x14ac:dyDescent="0.35">
      <c r="A49" s="8" t="s">
        <v>179</v>
      </c>
      <c r="B49" s="2"/>
      <c r="C49" s="2"/>
      <c r="D49" s="3"/>
      <c r="E49" s="1"/>
      <c r="F49" s="9"/>
      <c r="G49" s="10"/>
      <c r="H49" s="4">
        <v>41</v>
      </c>
      <c r="I49" s="3"/>
      <c r="J49" s="74" t="s">
        <v>180</v>
      </c>
      <c r="K49" s="3"/>
      <c r="L49" s="6">
        <v>1380</v>
      </c>
      <c r="M49" s="3"/>
      <c r="N49" s="6">
        <v>-1380</v>
      </c>
      <c r="O49" s="3"/>
      <c r="P49" s="7">
        <f t="shared" ref="P49:P66" si="1">L49+N49</f>
        <v>0</v>
      </c>
      <c r="Q49" s="3"/>
    </row>
    <row r="50" spans="1:17" ht="15" thickBot="1" x14ac:dyDescent="0.35">
      <c r="A50" s="8" t="s">
        <v>181</v>
      </c>
      <c r="B50" s="2"/>
      <c r="C50" s="2"/>
      <c r="D50" s="3"/>
      <c r="E50" s="1"/>
      <c r="F50" s="9"/>
      <c r="G50" s="10"/>
      <c r="H50" s="4">
        <v>41</v>
      </c>
      <c r="I50" s="3"/>
      <c r="J50" s="74" t="s">
        <v>128</v>
      </c>
      <c r="K50" s="3"/>
      <c r="L50" s="6">
        <v>330</v>
      </c>
      <c r="M50" s="3"/>
      <c r="N50" s="6">
        <v>-330</v>
      </c>
      <c r="O50" s="3"/>
      <c r="P50" s="7">
        <f t="shared" si="1"/>
        <v>0</v>
      </c>
      <c r="Q50" s="3"/>
    </row>
    <row r="51" spans="1:17" ht="15" thickBot="1" x14ac:dyDescent="0.35">
      <c r="A51" s="8" t="s">
        <v>182</v>
      </c>
      <c r="B51" s="2"/>
      <c r="C51" s="2"/>
      <c r="D51" s="3"/>
      <c r="E51" s="1"/>
      <c r="F51" s="9"/>
      <c r="G51" s="10"/>
      <c r="H51" s="4">
        <v>41</v>
      </c>
      <c r="I51" s="3"/>
      <c r="J51" s="74" t="s">
        <v>183</v>
      </c>
      <c r="K51" s="3"/>
      <c r="L51" s="6">
        <v>1000</v>
      </c>
      <c r="M51" s="3"/>
      <c r="N51" s="6">
        <v>-1000</v>
      </c>
      <c r="O51" s="3"/>
      <c r="P51" s="7">
        <f t="shared" si="1"/>
        <v>0</v>
      </c>
      <c r="Q51" s="3"/>
    </row>
    <row r="52" spans="1:17" ht="15" thickBot="1" x14ac:dyDescent="0.35">
      <c r="A52" s="8" t="s">
        <v>184</v>
      </c>
      <c r="B52" s="2"/>
      <c r="C52" s="2"/>
      <c r="D52" s="3"/>
      <c r="E52" s="1"/>
      <c r="F52" s="9"/>
      <c r="G52" s="10"/>
      <c r="H52" s="4">
        <v>41</v>
      </c>
      <c r="I52" s="3"/>
      <c r="J52" s="74" t="s">
        <v>185</v>
      </c>
      <c r="K52" s="3"/>
      <c r="L52" s="6">
        <v>5000</v>
      </c>
      <c r="M52" s="3"/>
      <c r="N52" s="6">
        <v>-5000</v>
      </c>
      <c r="O52" s="3"/>
      <c r="P52" s="7">
        <f t="shared" si="1"/>
        <v>0</v>
      </c>
      <c r="Q52" s="3"/>
    </row>
    <row r="53" spans="1:17" ht="15" thickBot="1" x14ac:dyDescent="0.35">
      <c r="A53" s="8" t="s">
        <v>186</v>
      </c>
      <c r="B53" s="2"/>
      <c r="C53" s="2"/>
      <c r="D53" s="3"/>
      <c r="E53" s="1" t="s">
        <v>7</v>
      </c>
      <c r="F53" s="9"/>
      <c r="G53" s="10"/>
      <c r="H53" s="4">
        <v>41</v>
      </c>
      <c r="I53" s="3"/>
      <c r="J53" s="74" t="s">
        <v>187</v>
      </c>
      <c r="K53" s="3"/>
      <c r="L53" s="6">
        <v>9000</v>
      </c>
      <c r="M53" s="3"/>
      <c r="N53" s="6">
        <v>-1113</v>
      </c>
      <c r="O53" s="3"/>
      <c r="P53" s="7">
        <f t="shared" si="1"/>
        <v>7887</v>
      </c>
      <c r="Q53" s="3"/>
    </row>
    <row r="54" spans="1:17" ht="15" thickBot="1" x14ac:dyDescent="0.35">
      <c r="A54" s="319" t="s">
        <v>188</v>
      </c>
      <c r="B54" s="320"/>
      <c r="C54" s="320"/>
      <c r="D54" s="321"/>
      <c r="E54" s="1" t="s">
        <v>7</v>
      </c>
      <c r="F54" s="9"/>
      <c r="G54" s="10"/>
      <c r="H54" s="4">
        <v>41</v>
      </c>
      <c r="I54" s="3"/>
      <c r="J54" s="74">
        <v>637004</v>
      </c>
      <c r="K54" s="3"/>
      <c r="L54" s="6">
        <v>0</v>
      </c>
      <c r="M54" s="3"/>
      <c r="N54" s="6">
        <v>5</v>
      </c>
      <c r="O54" s="3"/>
      <c r="P54" s="7">
        <f t="shared" si="1"/>
        <v>5</v>
      </c>
      <c r="Q54" s="3"/>
    </row>
    <row r="55" spans="1:17" ht="15" thickBot="1" x14ac:dyDescent="0.35">
      <c r="A55" s="319" t="s">
        <v>189</v>
      </c>
      <c r="B55" s="320"/>
      <c r="C55" s="320"/>
      <c r="D55" s="321"/>
      <c r="E55" s="1" t="s">
        <v>7</v>
      </c>
      <c r="F55" s="9"/>
      <c r="G55" s="10"/>
      <c r="H55" s="4">
        <v>41</v>
      </c>
      <c r="I55" s="3"/>
      <c r="J55" s="74">
        <v>633010</v>
      </c>
      <c r="K55" s="3"/>
      <c r="L55" s="6">
        <v>0</v>
      </c>
      <c r="M55" s="3"/>
      <c r="N55" s="6">
        <v>198</v>
      </c>
      <c r="O55" s="3"/>
      <c r="P55" s="7">
        <f t="shared" si="1"/>
        <v>198</v>
      </c>
      <c r="Q55" s="3"/>
    </row>
    <row r="56" spans="1:17" ht="15" thickBot="1" x14ac:dyDescent="0.35">
      <c r="A56" s="319" t="s">
        <v>190</v>
      </c>
      <c r="B56" s="320"/>
      <c r="C56" s="320"/>
      <c r="D56" s="321"/>
      <c r="E56" s="1" t="s">
        <v>7</v>
      </c>
      <c r="F56" s="9"/>
      <c r="G56" s="10"/>
      <c r="H56" s="4">
        <v>41</v>
      </c>
      <c r="I56" s="3"/>
      <c r="J56" s="74">
        <v>637012</v>
      </c>
      <c r="K56" s="3"/>
      <c r="L56" s="6">
        <v>0</v>
      </c>
      <c r="M56" s="3"/>
      <c r="N56" s="6">
        <v>697</v>
      </c>
      <c r="O56" s="3"/>
      <c r="P56" s="7">
        <f t="shared" si="1"/>
        <v>697</v>
      </c>
      <c r="Q56" s="3"/>
    </row>
    <row r="57" spans="1:17" ht="15" thickBot="1" x14ac:dyDescent="0.35">
      <c r="A57" s="319" t="s">
        <v>191</v>
      </c>
      <c r="B57" s="320"/>
      <c r="C57" s="320"/>
      <c r="D57" s="321"/>
      <c r="E57" s="9"/>
      <c r="F57" s="9"/>
      <c r="G57" s="10"/>
      <c r="H57" s="4">
        <v>41</v>
      </c>
      <c r="I57" s="3"/>
      <c r="J57" s="74">
        <v>637015</v>
      </c>
      <c r="K57" s="3"/>
      <c r="L57" s="6">
        <v>70</v>
      </c>
      <c r="M57" s="3"/>
      <c r="N57" s="6">
        <v>62</v>
      </c>
      <c r="O57" s="3"/>
      <c r="P57" s="7">
        <f t="shared" si="1"/>
        <v>132</v>
      </c>
      <c r="Q57" s="3"/>
    </row>
    <row r="58" spans="1:17" ht="15" thickBot="1" x14ac:dyDescent="0.35">
      <c r="A58" s="319" t="s">
        <v>192</v>
      </c>
      <c r="B58" s="320"/>
      <c r="C58" s="320"/>
      <c r="D58" s="321"/>
      <c r="E58" s="9"/>
      <c r="F58" s="9"/>
      <c r="G58" s="10"/>
      <c r="H58" s="4">
        <v>41</v>
      </c>
      <c r="I58" s="3"/>
      <c r="J58" s="74">
        <v>625005</v>
      </c>
      <c r="K58" s="3"/>
      <c r="L58" s="6">
        <v>33</v>
      </c>
      <c r="M58" s="3"/>
      <c r="N58" s="6">
        <v>10</v>
      </c>
      <c r="O58" s="3"/>
      <c r="P58" s="7">
        <f t="shared" si="1"/>
        <v>43</v>
      </c>
      <c r="Q58" s="3"/>
    </row>
    <row r="59" spans="1:17" ht="15" thickBot="1" x14ac:dyDescent="0.35">
      <c r="A59" s="319" t="s">
        <v>193</v>
      </c>
      <c r="B59" s="320"/>
      <c r="C59" s="320"/>
      <c r="D59" s="321"/>
      <c r="E59" s="9"/>
      <c r="F59" s="9"/>
      <c r="G59" s="10"/>
      <c r="H59" s="4">
        <v>41</v>
      </c>
      <c r="I59" s="3"/>
      <c r="J59" s="74">
        <v>633004</v>
      </c>
      <c r="K59" s="3"/>
      <c r="L59" s="6">
        <v>2000</v>
      </c>
      <c r="M59" s="3"/>
      <c r="N59" s="6">
        <v>-972</v>
      </c>
      <c r="O59" s="3"/>
      <c r="P59" s="7">
        <f t="shared" si="1"/>
        <v>1028</v>
      </c>
      <c r="Q59" s="3"/>
    </row>
    <row r="60" spans="1:17" ht="15" thickBot="1" x14ac:dyDescent="0.35">
      <c r="A60" s="319" t="s">
        <v>191</v>
      </c>
      <c r="B60" s="320"/>
      <c r="C60" s="320"/>
      <c r="D60" s="321"/>
      <c r="E60" s="22"/>
      <c r="F60" s="19"/>
      <c r="G60" s="18"/>
      <c r="H60" s="21">
        <v>41</v>
      </c>
      <c r="I60" s="18"/>
      <c r="J60" s="73" t="s">
        <v>164</v>
      </c>
      <c r="K60" s="18"/>
      <c r="L60" s="24">
        <v>0</v>
      </c>
      <c r="M60" s="18"/>
      <c r="N60" s="24">
        <v>432</v>
      </c>
      <c r="O60" s="18"/>
      <c r="P60" s="20">
        <f t="shared" si="1"/>
        <v>432</v>
      </c>
      <c r="Q60" s="18"/>
    </row>
    <row r="61" spans="1:17" ht="15" thickBot="1" x14ac:dyDescent="0.35">
      <c r="A61" s="319" t="s">
        <v>194</v>
      </c>
      <c r="B61" s="320"/>
      <c r="C61" s="320"/>
      <c r="D61" s="321"/>
      <c r="E61" s="22"/>
      <c r="F61" s="19"/>
      <c r="G61" s="18"/>
      <c r="H61" s="21">
        <v>41</v>
      </c>
      <c r="I61" s="18"/>
      <c r="J61" s="73" t="s">
        <v>195</v>
      </c>
      <c r="K61" s="18"/>
      <c r="L61" s="24">
        <v>0</v>
      </c>
      <c r="M61" s="18"/>
      <c r="N61" s="24">
        <v>990</v>
      </c>
      <c r="O61" s="18"/>
      <c r="P61" s="20">
        <f t="shared" si="1"/>
        <v>990</v>
      </c>
      <c r="Q61" s="18"/>
    </row>
    <row r="62" spans="1:17" ht="15" thickBot="1" x14ac:dyDescent="0.35">
      <c r="A62" s="346" t="s">
        <v>196</v>
      </c>
      <c r="B62" s="347"/>
      <c r="C62" s="347"/>
      <c r="D62" s="348"/>
      <c r="E62" s="25"/>
      <c r="F62" s="26"/>
      <c r="G62" s="27"/>
      <c r="H62" s="28">
        <v>41</v>
      </c>
      <c r="I62" s="27"/>
      <c r="J62" s="40" t="s">
        <v>197</v>
      </c>
      <c r="K62" s="27"/>
      <c r="L62" s="30">
        <v>1000</v>
      </c>
      <c r="M62" s="27"/>
      <c r="N62" s="30">
        <v>-990</v>
      </c>
      <c r="O62" s="27"/>
      <c r="P62" s="20">
        <f t="shared" si="1"/>
        <v>10</v>
      </c>
      <c r="Q62" s="27"/>
    </row>
    <row r="63" spans="1:17" ht="15" thickBot="1" x14ac:dyDescent="0.35">
      <c r="A63" s="59" t="s">
        <v>72</v>
      </c>
      <c r="B63" s="60"/>
      <c r="C63" s="60"/>
      <c r="D63" s="61"/>
      <c r="E63" s="50"/>
      <c r="F63" s="48"/>
      <c r="G63" s="49"/>
      <c r="H63" s="62">
        <v>41</v>
      </c>
      <c r="I63" s="49"/>
      <c r="J63" s="52" t="s">
        <v>73</v>
      </c>
      <c r="K63" s="49"/>
      <c r="L63" s="53">
        <v>15521</v>
      </c>
      <c r="M63" s="49"/>
      <c r="N63" s="53">
        <v>14266</v>
      </c>
      <c r="O63" s="49"/>
      <c r="P63" s="20">
        <f t="shared" si="1"/>
        <v>29787</v>
      </c>
      <c r="Q63" s="49"/>
    </row>
    <row r="64" spans="1:17" ht="15" thickBot="1" x14ac:dyDescent="0.35">
      <c r="A64" s="22" t="s">
        <v>10</v>
      </c>
      <c r="B64" s="19"/>
      <c r="C64" s="19"/>
      <c r="D64" s="18"/>
      <c r="E64" s="22"/>
      <c r="F64" s="19"/>
      <c r="G64" s="18"/>
      <c r="H64" s="34">
        <v>41</v>
      </c>
      <c r="I64" s="18"/>
      <c r="J64" s="72">
        <v>611</v>
      </c>
      <c r="K64" s="18"/>
      <c r="L64" s="24">
        <v>12796</v>
      </c>
      <c r="M64" s="18"/>
      <c r="N64" s="24">
        <v>-12790</v>
      </c>
      <c r="O64" s="18"/>
      <c r="P64" s="24">
        <f t="shared" si="1"/>
        <v>6</v>
      </c>
      <c r="Q64" s="18"/>
    </row>
    <row r="65" spans="1:17" ht="15" thickBot="1" x14ac:dyDescent="0.35">
      <c r="A65" s="22" t="s">
        <v>198</v>
      </c>
      <c r="B65" s="19"/>
      <c r="C65" s="19"/>
      <c r="D65" s="18"/>
      <c r="E65" s="22"/>
      <c r="F65" s="19"/>
      <c r="G65" s="18"/>
      <c r="H65" s="34">
        <v>41</v>
      </c>
      <c r="I65" s="18"/>
      <c r="J65" s="72" t="s">
        <v>199</v>
      </c>
      <c r="K65" s="18"/>
      <c r="L65" s="24">
        <v>8000</v>
      </c>
      <c r="M65" s="18"/>
      <c r="N65" s="24">
        <v>-1476</v>
      </c>
      <c r="O65" s="18"/>
      <c r="P65" s="24">
        <f t="shared" si="1"/>
        <v>6524</v>
      </c>
      <c r="Q65" s="18"/>
    </row>
    <row r="66" spans="1:17" ht="15" thickBot="1" x14ac:dyDescent="0.35">
      <c r="A66" s="22" t="s">
        <v>198</v>
      </c>
      <c r="B66" s="19"/>
      <c r="C66" s="19"/>
      <c r="D66" s="18"/>
      <c r="E66" s="22"/>
      <c r="F66" s="19"/>
      <c r="G66" s="18"/>
      <c r="H66" s="34">
        <v>41</v>
      </c>
      <c r="I66" s="18"/>
      <c r="J66" s="73" t="s">
        <v>199</v>
      </c>
      <c r="K66" s="18"/>
      <c r="L66" s="24">
        <v>6524</v>
      </c>
      <c r="M66" s="18"/>
      <c r="N66" s="24">
        <v>-4800</v>
      </c>
      <c r="O66" s="18"/>
      <c r="P66" s="24">
        <f t="shared" si="1"/>
        <v>1724</v>
      </c>
      <c r="Q66" s="18"/>
    </row>
    <row r="67" spans="1:17" x14ac:dyDescent="0.3">
      <c r="A67" s="42" t="s">
        <v>7</v>
      </c>
      <c r="B67" s="42"/>
      <c r="C67" s="42"/>
      <c r="D67" s="42"/>
      <c r="E67" s="42"/>
      <c r="F67" s="42"/>
      <c r="G67" s="42"/>
      <c r="H67" s="43" t="s">
        <v>7</v>
      </c>
      <c r="I67" s="42"/>
      <c r="J67" s="44" t="s">
        <v>7</v>
      </c>
      <c r="K67" s="42"/>
      <c r="L67" s="33" t="s">
        <v>7</v>
      </c>
      <c r="M67" s="42"/>
      <c r="N67" s="33" t="s">
        <v>7</v>
      </c>
      <c r="O67" s="42"/>
      <c r="P67" s="33" t="s">
        <v>7</v>
      </c>
      <c r="Q67" s="42"/>
    </row>
    <row r="68" spans="1:17" x14ac:dyDescent="0.3">
      <c r="A68" s="88" t="s">
        <v>200</v>
      </c>
      <c r="M68" s="42"/>
      <c r="N68" s="33" t="s">
        <v>7</v>
      </c>
      <c r="O68" s="42"/>
      <c r="P68" s="33" t="s">
        <v>7</v>
      </c>
      <c r="Q68" s="42"/>
    </row>
    <row r="69" spans="1:17" x14ac:dyDescent="0.3">
      <c r="A69" t="s">
        <v>201</v>
      </c>
      <c r="D69" s="36">
        <v>0</v>
      </c>
      <c r="M69" s="42"/>
      <c r="N69" s="33" t="s">
        <v>7</v>
      </c>
      <c r="O69" s="42"/>
      <c r="P69" s="33" t="s">
        <v>7</v>
      </c>
      <c r="Q69" s="42"/>
    </row>
    <row r="70" spans="1:17" x14ac:dyDescent="0.3">
      <c r="A70" t="s">
        <v>202</v>
      </c>
      <c r="D70" s="104">
        <v>-4800</v>
      </c>
      <c r="M70" s="42"/>
      <c r="N70" s="33" t="s">
        <v>7</v>
      </c>
      <c r="O70" s="42"/>
      <c r="P70" s="33" t="s">
        <v>7</v>
      </c>
      <c r="Q70" s="42"/>
    </row>
    <row r="71" spans="1:17" x14ac:dyDescent="0.3">
      <c r="A71" t="s">
        <v>131</v>
      </c>
      <c r="D71" s="104">
        <v>-4800</v>
      </c>
      <c r="E71" t="s">
        <v>132</v>
      </c>
      <c r="M71" s="42"/>
      <c r="N71" s="33" t="s">
        <v>7</v>
      </c>
      <c r="O71" s="42"/>
      <c r="P71" s="33" t="s">
        <v>7</v>
      </c>
      <c r="Q71" s="42"/>
    </row>
  </sheetData>
  <mergeCells count="42">
    <mergeCell ref="N45:O46"/>
    <mergeCell ref="P45:Q46"/>
    <mergeCell ref="A47:D47"/>
    <mergeCell ref="A45:D46"/>
    <mergeCell ref="E45:G46"/>
    <mergeCell ref="H45:I46"/>
    <mergeCell ref="J45:K46"/>
    <mergeCell ref="L45:M46"/>
    <mergeCell ref="A60:D60"/>
    <mergeCell ref="A61:D61"/>
    <mergeCell ref="A62:D62"/>
    <mergeCell ref="A54:D54"/>
    <mergeCell ref="A55:D55"/>
    <mergeCell ref="A56:D56"/>
    <mergeCell ref="A57:D57"/>
    <mergeCell ref="A58:D58"/>
    <mergeCell ref="A59:D59"/>
    <mergeCell ref="A40:D40"/>
    <mergeCell ref="E40:Q40"/>
    <mergeCell ref="A41:D42"/>
    <mergeCell ref="E41:Q41"/>
    <mergeCell ref="E42:Q42"/>
    <mergeCell ref="A39:D39"/>
    <mergeCell ref="E39:Q39"/>
    <mergeCell ref="A9:D10"/>
    <mergeCell ref="E9:G10"/>
    <mergeCell ref="H9:I10"/>
    <mergeCell ref="J9:K10"/>
    <mergeCell ref="L9:M10"/>
    <mergeCell ref="N9:O10"/>
    <mergeCell ref="P9:Q10"/>
    <mergeCell ref="A11:D11"/>
    <mergeCell ref="A24:D24"/>
    <mergeCell ref="A25:D25"/>
    <mergeCell ref="A26:D26"/>
    <mergeCell ref="A3:D3"/>
    <mergeCell ref="E3:Q3"/>
    <mergeCell ref="A4:D4"/>
    <mergeCell ref="E4:Q4"/>
    <mergeCell ref="A5:D6"/>
    <mergeCell ref="E5:Q5"/>
    <mergeCell ref="E6:Q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headerFooter>
    <oddFooter>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A22" workbookViewId="0">
      <selection activeCell="K60" sqref="K60"/>
    </sheetView>
  </sheetViews>
  <sheetFormatPr defaultRowHeight="14.4" x14ac:dyDescent="0.3"/>
  <cols>
    <col min="4" max="4" width="16.44140625" customWidth="1"/>
    <col min="7" max="7" width="3.5546875" customWidth="1"/>
    <col min="9" max="9" width="3.6640625" customWidth="1"/>
    <col min="11" max="11" width="6" customWidth="1"/>
    <col min="12" max="12" width="8.21875" customWidth="1"/>
    <col min="13" max="13" width="4.21875" customWidth="1"/>
    <col min="15" max="15" width="5.109375" customWidth="1"/>
    <col min="17" max="17" width="5.44140625" customWidth="1"/>
  </cols>
  <sheetData>
    <row r="1" spans="1:20" x14ac:dyDescent="0.3">
      <c r="A1" s="32" t="s">
        <v>204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20" ht="15" thickBot="1" x14ac:dyDescent="0.35"/>
    <row r="3" spans="1:20" ht="15" thickBot="1" x14ac:dyDescent="0.35">
      <c r="A3" s="319" t="s">
        <v>16</v>
      </c>
      <c r="B3" s="320"/>
      <c r="C3" s="320"/>
      <c r="D3" s="321"/>
      <c r="E3" s="319" t="s">
        <v>147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20" ht="15" thickBot="1" x14ac:dyDescent="0.35">
      <c r="A4" s="319" t="s">
        <v>17</v>
      </c>
      <c r="B4" s="320"/>
      <c r="C4" s="320"/>
      <c r="D4" s="321"/>
      <c r="E4" s="319" t="s">
        <v>148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20" ht="15" thickBot="1" x14ac:dyDescent="0.35">
      <c r="A5" s="325" t="s">
        <v>18</v>
      </c>
      <c r="B5" s="326"/>
      <c r="C5" s="326"/>
      <c r="D5" s="327"/>
      <c r="E5" s="319" t="s">
        <v>19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20" ht="15" thickBot="1" x14ac:dyDescent="0.35">
      <c r="A6" s="328"/>
      <c r="B6" s="329"/>
      <c r="C6" s="329"/>
      <c r="D6" s="330"/>
      <c r="E6" s="319" t="s">
        <v>20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20" ht="15" thickBot="1" x14ac:dyDescent="0.35"/>
    <row r="9" spans="1:20" ht="19.95" customHeight="1" thickBot="1" x14ac:dyDescent="0.35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9" t="s">
        <v>52</v>
      </c>
      <c r="O9" s="350"/>
      <c r="P9" s="337" t="s">
        <v>5</v>
      </c>
      <c r="Q9" s="338"/>
    </row>
    <row r="10" spans="1:20" ht="19.95" customHeight="1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51" t="s">
        <v>53</v>
      </c>
      <c r="O10" s="352"/>
      <c r="P10" s="339"/>
      <c r="Q10" s="341"/>
    </row>
    <row r="11" spans="1:20" ht="15" thickBot="1" x14ac:dyDescent="0.35">
      <c r="A11" s="322" t="s">
        <v>6</v>
      </c>
      <c r="B11" s="323"/>
      <c r="C11" s="323"/>
      <c r="D11" s="324"/>
      <c r="E11" s="1" t="s">
        <v>7</v>
      </c>
      <c r="F11" s="2"/>
      <c r="G11" s="3"/>
      <c r="H11" s="4">
        <v>111</v>
      </c>
      <c r="I11" s="3"/>
      <c r="J11" s="39" t="s">
        <v>32</v>
      </c>
      <c r="K11" s="3"/>
      <c r="L11" s="6">
        <v>282</v>
      </c>
      <c r="M11" s="3"/>
      <c r="N11" s="6">
        <v>169</v>
      </c>
      <c r="O11" s="3"/>
      <c r="P11" s="7">
        <f>L11+N11</f>
        <v>451</v>
      </c>
      <c r="Q11" s="3"/>
    </row>
    <row r="12" spans="1:20" ht="15" thickBot="1" x14ac:dyDescent="0.35">
      <c r="A12" s="360" t="s">
        <v>205</v>
      </c>
      <c r="B12" s="361"/>
      <c r="C12" s="361"/>
      <c r="D12" s="362"/>
      <c r="E12" s="1"/>
      <c r="F12" s="2"/>
      <c r="G12" s="3"/>
      <c r="H12" s="4">
        <v>111</v>
      </c>
      <c r="I12" s="3"/>
      <c r="J12" s="39" t="s">
        <v>206</v>
      </c>
      <c r="K12" s="3"/>
      <c r="L12" s="6">
        <v>0</v>
      </c>
      <c r="M12" s="3"/>
      <c r="N12" s="6">
        <v>46</v>
      </c>
      <c r="O12" s="3"/>
      <c r="P12" s="7">
        <f>L12+N12</f>
        <v>46</v>
      </c>
      <c r="Q12" s="3"/>
    </row>
    <row r="13" spans="1:20" ht="15" thickBot="1" x14ac:dyDescent="0.35">
      <c r="A13" s="360" t="s">
        <v>33</v>
      </c>
      <c r="B13" s="361"/>
      <c r="C13" s="361"/>
      <c r="D13" s="362"/>
      <c r="E13" s="1" t="s">
        <v>7</v>
      </c>
      <c r="F13" s="9"/>
      <c r="G13" s="10"/>
      <c r="H13" s="4" t="s">
        <v>8</v>
      </c>
      <c r="I13" s="3"/>
      <c r="J13" s="102" t="s">
        <v>34</v>
      </c>
      <c r="K13" s="3"/>
      <c r="L13" s="6">
        <v>7417</v>
      </c>
      <c r="M13" s="3"/>
      <c r="N13" s="6">
        <v>4182</v>
      </c>
      <c r="O13" s="3"/>
      <c r="P13" s="7">
        <f>L13+N13</f>
        <v>11599</v>
      </c>
      <c r="Q13" s="3"/>
      <c r="T13" s="68"/>
    </row>
    <row r="14" spans="1:20" ht="15" thickBot="1" x14ac:dyDescent="0.35">
      <c r="A14" s="8" t="s">
        <v>35</v>
      </c>
      <c r="B14" s="2"/>
      <c r="C14" s="2"/>
      <c r="D14" s="3"/>
      <c r="E14" s="1"/>
      <c r="F14" s="9"/>
      <c r="G14" s="10"/>
      <c r="H14" s="4" t="s">
        <v>8</v>
      </c>
      <c r="I14" s="3"/>
      <c r="J14" s="102" t="s">
        <v>36</v>
      </c>
      <c r="K14" s="3"/>
      <c r="L14" s="6">
        <v>160</v>
      </c>
      <c r="M14" s="3"/>
      <c r="N14" s="6">
        <v>122</v>
      </c>
      <c r="O14" s="3"/>
      <c r="P14" s="7">
        <f t="shared" ref="P14:P32" si="0">L14+N14</f>
        <v>282</v>
      </c>
      <c r="Q14" s="3"/>
      <c r="T14" s="68"/>
    </row>
    <row r="15" spans="1:20" ht="15" thickBot="1" x14ac:dyDescent="0.35">
      <c r="A15" s="8" t="s">
        <v>37</v>
      </c>
      <c r="B15" s="2"/>
      <c r="C15" s="2"/>
      <c r="D15" s="3"/>
      <c r="E15" s="1"/>
      <c r="F15" s="9"/>
      <c r="G15" s="10"/>
      <c r="H15" s="4" t="s">
        <v>8</v>
      </c>
      <c r="I15" s="3"/>
      <c r="J15" s="102" t="s">
        <v>38</v>
      </c>
      <c r="K15" s="3"/>
      <c r="L15" s="6">
        <v>1304</v>
      </c>
      <c r="M15" s="3"/>
      <c r="N15" s="6">
        <v>284</v>
      </c>
      <c r="O15" s="3"/>
      <c r="P15" s="7">
        <f t="shared" si="0"/>
        <v>1588</v>
      </c>
      <c r="Q15" s="3"/>
    </row>
    <row r="16" spans="1:20" ht="15" thickBot="1" x14ac:dyDescent="0.35">
      <c r="A16" s="8" t="s">
        <v>37</v>
      </c>
      <c r="B16" s="2"/>
      <c r="C16" s="2"/>
      <c r="D16" s="3"/>
      <c r="E16" s="1"/>
      <c r="F16" s="9"/>
      <c r="G16" s="10"/>
      <c r="H16" s="4" t="s">
        <v>9</v>
      </c>
      <c r="I16" s="3"/>
      <c r="J16" s="102" t="s">
        <v>38</v>
      </c>
      <c r="K16" s="3"/>
      <c r="L16" s="6">
        <v>0</v>
      </c>
      <c r="M16" s="3"/>
      <c r="N16" s="6">
        <v>21</v>
      </c>
      <c r="O16" s="3"/>
      <c r="P16" s="7">
        <f t="shared" si="0"/>
        <v>21</v>
      </c>
      <c r="Q16" s="3"/>
    </row>
    <row r="17" spans="1:20" ht="15" thickBot="1" x14ac:dyDescent="0.35">
      <c r="A17" s="8" t="s">
        <v>39</v>
      </c>
      <c r="B17" s="2"/>
      <c r="C17" s="2"/>
      <c r="D17" s="3"/>
      <c r="E17" s="1"/>
      <c r="F17" s="9"/>
      <c r="G17" s="10"/>
      <c r="H17" s="4" t="s">
        <v>9</v>
      </c>
      <c r="I17" s="3"/>
      <c r="J17" s="102" t="s">
        <v>207</v>
      </c>
      <c r="K17" s="3"/>
      <c r="L17" s="6">
        <v>0</v>
      </c>
      <c r="M17" s="3"/>
      <c r="N17" s="6">
        <v>60</v>
      </c>
      <c r="O17" s="3"/>
      <c r="P17" s="7">
        <f t="shared" si="0"/>
        <v>60</v>
      </c>
      <c r="Q17" s="3"/>
    </row>
    <row r="18" spans="1:20" ht="15" thickBot="1" x14ac:dyDescent="0.35">
      <c r="A18" s="8" t="s">
        <v>40</v>
      </c>
      <c r="B18" s="2"/>
      <c r="C18" s="2"/>
      <c r="D18" s="3"/>
      <c r="E18" s="1"/>
      <c r="F18" s="9"/>
      <c r="G18" s="10"/>
      <c r="H18" s="4" t="s">
        <v>9</v>
      </c>
      <c r="I18" s="3"/>
      <c r="J18" s="102" t="s">
        <v>208</v>
      </c>
      <c r="K18" s="3"/>
      <c r="L18" s="6">
        <v>50</v>
      </c>
      <c r="M18" s="3"/>
      <c r="N18" s="6">
        <v>597</v>
      </c>
      <c r="O18" s="3"/>
      <c r="P18" s="7">
        <f t="shared" si="0"/>
        <v>647</v>
      </c>
      <c r="Q18" s="3"/>
    </row>
    <row r="19" spans="1:20" ht="15" thickBot="1" x14ac:dyDescent="0.35">
      <c r="A19" s="8" t="s">
        <v>41</v>
      </c>
      <c r="B19" s="2"/>
      <c r="C19" s="2"/>
      <c r="D19" s="3"/>
      <c r="E19" s="1" t="s">
        <v>7</v>
      </c>
      <c r="F19" s="9"/>
      <c r="G19" s="10"/>
      <c r="H19" s="4" t="s">
        <v>9</v>
      </c>
      <c r="I19" s="3"/>
      <c r="J19" s="102" t="s">
        <v>42</v>
      </c>
      <c r="K19" s="3"/>
      <c r="L19" s="6">
        <v>120</v>
      </c>
      <c r="M19" s="3"/>
      <c r="N19" s="6">
        <v>34</v>
      </c>
      <c r="O19" s="3"/>
      <c r="P19" s="7">
        <f t="shared" si="0"/>
        <v>154</v>
      </c>
      <c r="Q19" s="3"/>
    </row>
    <row r="20" spans="1:20" ht="15" thickBot="1" x14ac:dyDescent="0.35">
      <c r="A20" s="8" t="s">
        <v>43</v>
      </c>
      <c r="B20" s="2"/>
      <c r="C20" s="2"/>
      <c r="D20" s="3"/>
      <c r="E20" s="1" t="s">
        <v>7</v>
      </c>
      <c r="F20" s="9"/>
      <c r="G20" s="10"/>
      <c r="H20" s="4" t="s">
        <v>9</v>
      </c>
      <c r="I20" s="3"/>
      <c r="J20" s="102" t="s">
        <v>44</v>
      </c>
      <c r="K20" s="3"/>
      <c r="L20" s="6">
        <v>452</v>
      </c>
      <c r="M20" s="3"/>
      <c r="N20" s="6">
        <v>97</v>
      </c>
      <c r="O20" s="3"/>
      <c r="P20" s="7">
        <f t="shared" si="0"/>
        <v>549</v>
      </c>
      <c r="Q20" s="3"/>
      <c r="T20" s="68"/>
    </row>
    <row r="21" spans="1:20" ht="15" thickBot="1" x14ac:dyDescent="0.35">
      <c r="A21" s="8" t="s">
        <v>89</v>
      </c>
      <c r="B21" s="2"/>
      <c r="C21" s="2"/>
      <c r="D21" s="3"/>
      <c r="E21" s="1" t="s">
        <v>7</v>
      </c>
      <c r="F21" s="9"/>
      <c r="G21" s="10"/>
      <c r="H21" s="4">
        <v>111</v>
      </c>
      <c r="I21" s="3"/>
      <c r="J21" s="102">
        <v>611</v>
      </c>
      <c r="K21" s="3"/>
      <c r="L21" s="6">
        <v>2818</v>
      </c>
      <c r="M21" s="3"/>
      <c r="N21" s="6">
        <v>68</v>
      </c>
      <c r="O21" s="3"/>
      <c r="P21" s="7">
        <f t="shared" si="0"/>
        <v>2886</v>
      </c>
      <c r="Q21" s="3"/>
      <c r="T21" s="68"/>
    </row>
    <row r="22" spans="1:20" ht="15" thickBot="1" x14ac:dyDescent="0.35">
      <c r="A22" s="8" t="s">
        <v>209</v>
      </c>
      <c r="B22" s="2"/>
      <c r="C22" s="2"/>
      <c r="D22" s="3"/>
      <c r="E22" s="9"/>
      <c r="F22" s="9"/>
      <c r="G22" s="10"/>
      <c r="H22" s="4" t="s">
        <v>210</v>
      </c>
      <c r="I22" s="3"/>
      <c r="J22" s="102" t="s">
        <v>60</v>
      </c>
      <c r="K22" s="3"/>
      <c r="L22" s="6">
        <v>0</v>
      </c>
      <c r="M22" s="3"/>
      <c r="N22" s="6">
        <v>2000</v>
      </c>
      <c r="O22" s="3"/>
      <c r="P22" s="7">
        <f t="shared" si="0"/>
        <v>2000</v>
      </c>
      <c r="Q22" s="3"/>
      <c r="T22" s="68"/>
    </row>
    <row r="23" spans="1:20" ht="15" thickBot="1" x14ac:dyDescent="0.35">
      <c r="A23" s="8" t="s">
        <v>194</v>
      </c>
      <c r="B23" s="2"/>
      <c r="C23" s="2"/>
      <c r="D23" s="3"/>
      <c r="E23" s="9"/>
      <c r="F23" s="9"/>
      <c r="G23" s="10"/>
      <c r="H23" s="4" t="s">
        <v>210</v>
      </c>
      <c r="I23" s="3"/>
      <c r="J23" s="102">
        <v>637002</v>
      </c>
      <c r="K23" s="3"/>
      <c r="L23" s="6">
        <v>0</v>
      </c>
      <c r="M23" s="3"/>
      <c r="N23" s="6">
        <v>1100</v>
      </c>
      <c r="O23" s="3"/>
      <c r="P23" s="7">
        <f t="shared" si="0"/>
        <v>1100</v>
      </c>
      <c r="Q23" s="3"/>
    </row>
    <row r="24" spans="1:20" ht="15" thickBot="1" x14ac:dyDescent="0.35">
      <c r="A24" s="22" t="s">
        <v>26</v>
      </c>
      <c r="B24" s="19"/>
      <c r="C24" s="19"/>
      <c r="D24" s="18"/>
      <c r="E24" s="9"/>
      <c r="F24" s="9"/>
      <c r="G24" s="10"/>
      <c r="H24" s="4">
        <v>111</v>
      </c>
      <c r="I24" s="3"/>
      <c r="J24" s="102" t="s">
        <v>27</v>
      </c>
      <c r="K24" s="3"/>
      <c r="L24" s="6">
        <v>282</v>
      </c>
      <c r="M24" s="3"/>
      <c r="N24" s="6">
        <v>169</v>
      </c>
      <c r="O24" s="3"/>
      <c r="P24" s="7">
        <f t="shared" si="0"/>
        <v>451</v>
      </c>
      <c r="Q24" s="3"/>
    </row>
    <row r="25" spans="1:20" ht="15" thickBot="1" x14ac:dyDescent="0.35">
      <c r="A25" s="319" t="s">
        <v>213</v>
      </c>
      <c r="B25" s="320"/>
      <c r="C25" s="320"/>
      <c r="D25" s="321"/>
      <c r="E25" s="22"/>
      <c r="F25" s="19"/>
      <c r="G25" s="18"/>
      <c r="H25" s="21" t="s">
        <v>210</v>
      </c>
      <c r="I25" s="18"/>
      <c r="J25" s="103" t="s">
        <v>211</v>
      </c>
      <c r="K25" s="18"/>
      <c r="L25" s="24">
        <v>0</v>
      </c>
      <c r="M25" s="18"/>
      <c r="N25" s="24">
        <v>2000</v>
      </c>
      <c r="O25" s="18"/>
      <c r="P25" s="20">
        <f t="shared" si="0"/>
        <v>2000</v>
      </c>
      <c r="Q25" s="18"/>
      <c r="T25" s="68"/>
    </row>
    <row r="26" spans="1:20" ht="15" thickBot="1" x14ac:dyDescent="0.35">
      <c r="A26" s="319" t="s">
        <v>214</v>
      </c>
      <c r="B26" s="320"/>
      <c r="C26" s="320"/>
      <c r="D26" s="321"/>
      <c r="E26" s="22"/>
      <c r="F26" s="19"/>
      <c r="G26" s="18"/>
      <c r="H26" s="21" t="s">
        <v>210</v>
      </c>
      <c r="I26" s="18"/>
      <c r="J26" s="103" t="s">
        <v>212</v>
      </c>
      <c r="K26" s="18"/>
      <c r="L26" s="24">
        <v>0</v>
      </c>
      <c r="M26" s="18"/>
      <c r="N26" s="24">
        <v>1100</v>
      </c>
      <c r="O26" s="18"/>
      <c r="P26" s="20">
        <f t="shared" si="0"/>
        <v>1100</v>
      </c>
      <c r="Q26" s="18"/>
    </row>
    <row r="27" spans="1:20" ht="15" thickBot="1" x14ac:dyDescent="0.35">
      <c r="A27" s="15" t="s">
        <v>215</v>
      </c>
      <c r="B27" s="16"/>
      <c r="C27" s="16"/>
      <c r="D27" s="17"/>
      <c r="E27" s="50"/>
      <c r="F27" s="48"/>
      <c r="G27" s="49"/>
      <c r="H27" s="62">
        <v>111</v>
      </c>
      <c r="I27" s="49"/>
      <c r="J27" s="52" t="s">
        <v>216</v>
      </c>
      <c r="K27" s="49"/>
      <c r="L27" s="53">
        <v>2933</v>
      </c>
      <c r="M27" s="49"/>
      <c r="N27" s="53">
        <v>68</v>
      </c>
      <c r="O27" s="49"/>
      <c r="P27" s="20">
        <f t="shared" si="0"/>
        <v>3001</v>
      </c>
      <c r="Q27" s="49"/>
    </row>
    <row r="28" spans="1:20" ht="15" thickBot="1" x14ac:dyDescent="0.35">
      <c r="A28" s="383" t="s">
        <v>126</v>
      </c>
      <c r="B28" s="384"/>
      <c r="C28" s="384"/>
      <c r="D28" s="385"/>
      <c r="E28" s="50"/>
      <c r="F28" s="48"/>
      <c r="G28" s="49"/>
      <c r="H28" s="62">
        <v>111</v>
      </c>
      <c r="I28" s="49"/>
      <c r="J28" s="52" t="s">
        <v>121</v>
      </c>
      <c r="K28" s="49"/>
      <c r="L28" s="53">
        <v>319</v>
      </c>
      <c r="M28" s="49"/>
      <c r="N28" s="53">
        <v>39</v>
      </c>
      <c r="O28" s="49"/>
      <c r="P28" s="20">
        <f t="shared" si="0"/>
        <v>358</v>
      </c>
      <c r="Q28" s="49"/>
    </row>
    <row r="29" spans="1:20" ht="15" thickBot="1" x14ac:dyDescent="0.35">
      <c r="A29" s="383" t="s">
        <v>127</v>
      </c>
      <c r="B29" s="384"/>
      <c r="C29" s="384"/>
      <c r="D29" s="385"/>
      <c r="E29" s="50"/>
      <c r="F29" s="48"/>
      <c r="G29" s="49"/>
      <c r="H29" s="62">
        <v>111</v>
      </c>
      <c r="I29" s="49"/>
      <c r="J29" s="52" t="s">
        <v>122</v>
      </c>
      <c r="K29" s="49"/>
      <c r="L29" s="53">
        <v>3200</v>
      </c>
      <c r="M29" s="49"/>
      <c r="N29" s="53">
        <v>-904</v>
      </c>
      <c r="O29" s="49"/>
      <c r="P29" s="20">
        <f t="shared" si="0"/>
        <v>2296</v>
      </c>
      <c r="Q29" s="49"/>
    </row>
    <row r="30" spans="1:20" ht="15" thickBot="1" x14ac:dyDescent="0.35">
      <c r="A30" s="383" t="s">
        <v>217</v>
      </c>
      <c r="B30" s="384"/>
      <c r="C30" s="384"/>
      <c r="D30" s="385"/>
      <c r="E30" s="50"/>
      <c r="F30" s="48"/>
      <c r="G30" s="49"/>
      <c r="H30" s="62">
        <v>111</v>
      </c>
      <c r="I30" s="49"/>
      <c r="J30" s="52" t="s">
        <v>120</v>
      </c>
      <c r="K30" s="49"/>
      <c r="L30" s="53">
        <v>183</v>
      </c>
      <c r="M30" s="49"/>
      <c r="N30" s="53">
        <v>282</v>
      </c>
      <c r="O30" s="49"/>
      <c r="P30" s="20">
        <f t="shared" si="0"/>
        <v>465</v>
      </c>
      <c r="Q30" s="49"/>
    </row>
    <row r="31" spans="1:20" ht="15" thickBot="1" x14ac:dyDescent="0.35">
      <c r="A31" s="383" t="s">
        <v>218</v>
      </c>
      <c r="B31" s="384"/>
      <c r="C31" s="384"/>
      <c r="D31" s="385"/>
      <c r="E31" s="50"/>
      <c r="F31" s="48"/>
      <c r="G31" s="49"/>
      <c r="H31" s="62">
        <v>111</v>
      </c>
      <c r="I31" s="49"/>
      <c r="J31" s="52" t="s">
        <v>123</v>
      </c>
      <c r="K31" s="49"/>
      <c r="L31" s="53">
        <v>164243</v>
      </c>
      <c r="M31" s="49"/>
      <c r="N31" s="53">
        <v>2753</v>
      </c>
      <c r="O31" s="49"/>
      <c r="P31" s="20">
        <f t="shared" si="0"/>
        <v>166996</v>
      </c>
      <c r="Q31" s="49"/>
    </row>
    <row r="32" spans="1:20" ht="15" thickBot="1" x14ac:dyDescent="0.35">
      <c r="A32" s="383" t="s">
        <v>219</v>
      </c>
      <c r="B32" s="384"/>
      <c r="C32" s="384"/>
      <c r="D32" s="385"/>
      <c r="E32" s="50"/>
      <c r="F32" s="48"/>
      <c r="G32" s="49"/>
      <c r="H32" s="62">
        <v>111</v>
      </c>
      <c r="I32" s="49"/>
      <c r="J32" s="52" t="s">
        <v>15</v>
      </c>
      <c r="K32" s="49"/>
      <c r="L32" s="53">
        <v>1429</v>
      </c>
      <c r="M32" s="49"/>
      <c r="N32" s="53">
        <v>531</v>
      </c>
      <c r="O32" s="49"/>
      <c r="P32" s="20">
        <f t="shared" si="0"/>
        <v>1960</v>
      </c>
      <c r="Q32" s="49"/>
    </row>
    <row r="35" spans="1:19" x14ac:dyDescent="0.3">
      <c r="S35" s="68"/>
    </row>
    <row r="37" spans="1:19" x14ac:dyDescent="0.3">
      <c r="A37" s="32" t="s">
        <v>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9" x14ac:dyDescent="0.3">
      <c r="A38" s="32" t="s">
        <v>204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9" ht="15" thickBot="1" x14ac:dyDescent="0.35"/>
    <row r="40" spans="1:19" ht="15" thickBot="1" x14ac:dyDescent="0.35">
      <c r="A40" s="319" t="s">
        <v>16</v>
      </c>
      <c r="B40" s="320"/>
      <c r="C40" s="320"/>
      <c r="D40" s="321"/>
      <c r="E40" s="319" t="s">
        <v>147</v>
      </c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1"/>
    </row>
    <row r="41" spans="1:19" ht="15" thickBot="1" x14ac:dyDescent="0.35">
      <c r="A41" s="319" t="s">
        <v>17</v>
      </c>
      <c r="B41" s="320"/>
      <c r="C41" s="320"/>
      <c r="D41" s="321"/>
      <c r="E41" s="319" t="s">
        <v>148</v>
      </c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1"/>
    </row>
    <row r="42" spans="1:19" ht="15" thickBot="1" x14ac:dyDescent="0.35">
      <c r="A42" s="325" t="s">
        <v>18</v>
      </c>
      <c r="B42" s="326"/>
      <c r="C42" s="326"/>
      <c r="D42" s="327"/>
      <c r="E42" s="319" t="s">
        <v>19</v>
      </c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1"/>
    </row>
    <row r="43" spans="1:19" ht="15" thickBot="1" x14ac:dyDescent="0.35">
      <c r="A43" s="328"/>
      <c r="B43" s="329"/>
      <c r="C43" s="329"/>
      <c r="D43" s="330"/>
      <c r="E43" s="319" t="s">
        <v>20</v>
      </c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1"/>
    </row>
    <row r="44" spans="1:19" x14ac:dyDescent="0.3">
      <c r="A44" s="57"/>
      <c r="B44" s="57"/>
      <c r="C44" s="57"/>
      <c r="D44" s="57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1:19" x14ac:dyDescent="0.3">
      <c r="A45" s="57"/>
      <c r="B45" s="57"/>
      <c r="C45" s="57"/>
      <c r="D45" s="57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9" ht="4.8" customHeight="1" thickBot="1" x14ac:dyDescent="0.35">
      <c r="A46" s="57"/>
      <c r="B46" s="57"/>
      <c r="C46" s="57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9" ht="18" customHeight="1" thickBot="1" x14ac:dyDescent="0.35">
      <c r="A47" s="325" t="s">
        <v>0</v>
      </c>
      <c r="B47" s="331"/>
      <c r="C47" s="331"/>
      <c r="D47" s="332"/>
      <c r="E47" s="336" t="s">
        <v>1</v>
      </c>
      <c r="F47" s="337"/>
      <c r="G47" s="338"/>
      <c r="H47" s="342" t="s">
        <v>2</v>
      </c>
      <c r="I47" s="343"/>
      <c r="J47" s="336" t="s">
        <v>3</v>
      </c>
      <c r="K47" s="338"/>
      <c r="L47" s="336" t="s">
        <v>4</v>
      </c>
      <c r="M47" s="337"/>
      <c r="N47" s="349" t="s">
        <v>52</v>
      </c>
      <c r="O47" s="350"/>
      <c r="P47" s="389" t="s">
        <v>5</v>
      </c>
      <c r="Q47" s="390"/>
    </row>
    <row r="48" spans="1:19" ht="18" customHeight="1" thickBot="1" x14ac:dyDescent="0.35">
      <c r="A48" s="333"/>
      <c r="B48" s="334"/>
      <c r="C48" s="334"/>
      <c r="D48" s="335"/>
      <c r="E48" s="339"/>
      <c r="F48" s="340"/>
      <c r="G48" s="341"/>
      <c r="H48" s="344"/>
      <c r="I48" s="345"/>
      <c r="J48" s="339"/>
      <c r="K48" s="341"/>
      <c r="L48" s="339"/>
      <c r="M48" s="341"/>
      <c r="N48" s="351" t="s">
        <v>53</v>
      </c>
      <c r="O48" s="352"/>
      <c r="P48" s="391"/>
      <c r="Q48" s="392"/>
    </row>
    <row r="49" spans="1:17" ht="15" thickBot="1" x14ac:dyDescent="0.35">
      <c r="A49" s="386" t="s">
        <v>124</v>
      </c>
      <c r="B49" s="387"/>
      <c r="C49" s="387"/>
      <c r="D49" s="388"/>
      <c r="E49" s="22"/>
      <c r="F49" s="19"/>
      <c r="G49" s="18"/>
      <c r="H49" s="21" t="s">
        <v>8</v>
      </c>
      <c r="I49" s="18"/>
      <c r="J49" s="103" t="s">
        <v>125</v>
      </c>
      <c r="K49" s="18"/>
      <c r="L49" s="24">
        <v>11151</v>
      </c>
      <c r="M49" s="18"/>
      <c r="N49" s="24">
        <v>4588</v>
      </c>
      <c r="O49" s="18"/>
      <c r="P49" s="24">
        <f>L49+N49</f>
        <v>15739</v>
      </c>
      <c r="Q49" s="18"/>
    </row>
    <row r="50" spans="1:17" ht="15" thickBot="1" x14ac:dyDescent="0.35">
      <c r="A50" s="386" t="s">
        <v>124</v>
      </c>
      <c r="B50" s="387"/>
      <c r="C50" s="387"/>
      <c r="D50" s="388"/>
      <c r="E50" s="22"/>
      <c r="F50" s="19"/>
      <c r="G50" s="18"/>
      <c r="H50" s="21" t="s">
        <v>9</v>
      </c>
      <c r="I50" s="18"/>
      <c r="J50" s="103" t="s">
        <v>125</v>
      </c>
      <c r="K50" s="18"/>
      <c r="L50" s="24">
        <v>1968</v>
      </c>
      <c r="M50" s="18"/>
      <c r="N50" s="24">
        <v>809</v>
      </c>
      <c r="O50" s="18"/>
      <c r="P50" s="24">
        <f>L50+N50</f>
        <v>2777</v>
      </c>
      <c r="Q50" s="18"/>
    </row>
    <row r="51" spans="1:17" ht="15" thickBot="1" x14ac:dyDescent="0.35">
      <c r="A51" s="386" t="s">
        <v>124</v>
      </c>
      <c r="B51" s="387"/>
      <c r="C51" s="387"/>
      <c r="D51" s="388"/>
      <c r="E51" s="22"/>
      <c r="F51" s="19"/>
      <c r="G51" s="18"/>
      <c r="H51" s="21">
        <v>111</v>
      </c>
      <c r="I51" s="18"/>
      <c r="J51" s="103" t="s">
        <v>13</v>
      </c>
      <c r="K51" s="18"/>
      <c r="L51" s="24">
        <v>7953</v>
      </c>
      <c r="M51" s="18"/>
      <c r="N51" s="24">
        <v>46</v>
      </c>
      <c r="O51" s="18"/>
      <c r="P51" s="24">
        <f>L51+N51</f>
        <v>7999</v>
      </c>
      <c r="Q51" s="18"/>
    </row>
    <row r="52" spans="1:17" ht="15" thickBot="1" x14ac:dyDescent="0.35">
      <c r="A52" s="22" t="s">
        <v>221</v>
      </c>
      <c r="B52" s="19"/>
      <c r="C52" s="19"/>
      <c r="D52" s="18"/>
      <c r="E52" s="22"/>
      <c r="F52" s="19"/>
      <c r="G52" s="18"/>
      <c r="H52" s="21">
        <v>71</v>
      </c>
      <c r="I52" s="18"/>
      <c r="J52" s="103" t="s">
        <v>222</v>
      </c>
      <c r="K52" s="18"/>
      <c r="L52" s="22">
        <v>0</v>
      </c>
      <c r="M52" s="18"/>
      <c r="N52" s="22">
        <v>645</v>
      </c>
      <c r="O52" s="18"/>
      <c r="P52" s="22">
        <f>L52+N52</f>
        <v>645</v>
      </c>
      <c r="Q52" s="18"/>
    </row>
    <row r="53" spans="1:17" x14ac:dyDescent="0.3">
      <c r="A53" s="57"/>
      <c r="B53" s="57"/>
      <c r="C53" s="57"/>
      <c r="D53" s="57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x14ac:dyDescent="0.3">
      <c r="A54" t="s">
        <v>220</v>
      </c>
    </row>
    <row r="55" spans="1:17" x14ac:dyDescent="0.3">
      <c r="A55" t="s">
        <v>223</v>
      </c>
      <c r="D55" s="36">
        <v>12126</v>
      </c>
    </row>
    <row r="56" spans="1:17" x14ac:dyDescent="0.3">
      <c r="A56" t="s">
        <v>224</v>
      </c>
      <c r="D56" s="36">
        <v>8780</v>
      </c>
    </row>
    <row r="57" spans="1:17" x14ac:dyDescent="0.3">
      <c r="A57" t="s">
        <v>131</v>
      </c>
      <c r="D57" s="36">
        <v>3346</v>
      </c>
      <c r="E57" t="s">
        <v>132</v>
      </c>
      <c r="O57" s="42"/>
    </row>
  </sheetData>
  <mergeCells count="43">
    <mergeCell ref="E47:G48"/>
    <mergeCell ref="H47:I48"/>
    <mergeCell ref="J47:K48"/>
    <mergeCell ref="L47:M48"/>
    <mergeCell ref="P47:Q48"/>
    <mergeCell ref="N48:O48"/>
    <mergeCell ref="N9:O9"/>
    <mergeCell ref="A30:D30"/>
    <mergeCell ref="A31:D31"/>
    <mergeCell ref="A32:D32"/>
    <mergeCell ref="A51:D51"/>
    <mergeCell ref="A47:D48"/>
    <mergeCell ref="A40:D40"/>
    <mergeCell ref="E40:Q40"/>
    <mergeCell ref="E41:Q41"/>
    <mergeCell ref="E42:Q42"/>
    <mergeCell ref="A49:D49"/>
    <mergeCell ref="A50:D50"/>
    <mergeCell ref="A41:D41"/>
    <mergeCell ref="A42:D43"/>
    <mergeCell ref="E43:Q43"/>
    <mergeCell ref="N47:O47"/>
    <mergeCell ref="A25:D25"/>
    <mergeCell ref="A26:D26"/>
    <mergeCell ref="A13:D13"/>
    <mergeCell ref="A12:D12"/>
    <mergeCell ref="L9:M10"/>
    <mergeCell ref="A29:D29"/>
    <mergeCell ref="A3:D3"/>
    <mergeCell ref="E3:Q3"/>
    <mergeCell ref="A4:D4"/>
    <mergeCell ref="E4:Q4"/>
    <mergeCell ref="A5:D6"/>
    <mergeCell ref="E5:Q5"/>
    <mergeCell ref="E6:Q6"/>
    <mergeCell ref="A28:D28"/>
    <mergeCell ref="A9:D10"/>
    <mergeCell ref="E9:G10"/>
    <mergeCell ref="H9:I10"/>
    <mergeCell ref="J9:K10"/>
    <mergeCell ref="P9:Q10"/>
    <mergeCell ref="N10:O10"/>
    <mergeCell ref="A11:D11"/>
  </mergeCells>
  <pageMargins left="0.11811023622047245" right="0.11811023622047245" top="7.874015748031496E-2" bottom="7.874015748031496E-2" header="0.31496062992125984" footer="0.31496062992125984"/>
  <pageSetup paperSize="9" orientation="landscape" verticalDpi="0" r:id="rId1"/>
  <headerFooter>
    <oddFooter>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22" workbookViewId="0">
      <selection activeCell="A34" sqref="A34:J38"/>
    </sheetView>
  </sheetViews>
  <sheetFormatPr defaultRowHeight="14.4" x14ac:dyDescent="0.3"/>
  <cols>
    <col min="7" max="7" width="1.88671875" customWidth="1"/>
    <col min="9" max="9" width="3" customWidth="1"/>
    <col min="11" max="11" width="5.44140625" customWidth="1"/>
    <col min="13" max="13" width="4.44140625" customWidth="1"/>
    <col min="15" max="15" width="4.33203125" customWidth="1"/>
  </cols>
  <sheetData>
    <row r="1" spans="1:19" x14ac:dyDescent="0.3">
      <c r="A1" s="32" t="s">
        <v>623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138"/>
      <c r="O1" s="32"/>
      <c r="P1" s="32"/>
      <c r="Q1" s="32"/>
    </row>
    <row r="2" spans="1:19" ht="15" thickBot="1" x14ac:dyDescent="0.35">
      <c r="N2" s="68"/>
    </row>
    <row r="3" spans="1:19" ht="15" thickBot="1" x14ac:dyDescent="0.35">
      <c r="A3" s="319" t="s">
        <v>16</v>
      </c>
      <c r="B3" s="320"/>
      <c r="C3" s="320"/>
      <c r="D3" s="321"/>
      <c r="E3" s="319" t="s">
        <v>624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9" ht="15" thickBot="1" x14ac:dyDescent="0.35">
      <c r="A4" s="319" t="s">
        <v>17</v>
      </c>
      <c r="B4" s="320"/>
      <c r="C4" s="320"/>
      <c r="D4" s="321"/>
      <c r="E4" s="319" t="s">
        <v>625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9" ht="15" thickBot="1" x14ac:dyDescent="0.35">
      <c r="A5" s="325" t="s">
        <v>18</v>
      </c>
      <c r="B5" s="326"/>
      <c r="C5" s="326"/>
      <c r="D5" s="327"/>
      <c r="E5" s="319" t="s">
        <v>19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9" ht="15" thickBot="1" x14ac:dyDescent="0.35">
      <c r="A6" s="328"/>
      <c r="B6" s="329"/>
      <c r="C6" s="329"/>
      <c r="D6" s="330"/>
      <c r="E6" s="319" t="s">
        <v>20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7" spans="1:19" ht="15" thickBot="1" x14ac:dyDescent="0.35">
      <c r="N7" s="68"/>
    </row>
    <row r="8" spans="1:19" ht="15" thickBot="1" x14ac:dyDescent="0.35">
      <c r="A8" s="325" t="s">
        <v>0</v>
      </c>
      <c r="B8" s="331"/>
      <c r="C8" s="331"/>
      <c r="D8" s="332"/>
      <c r="E8" s="336" t="s">
        <v>1</v>
      </c>
      <c r="F8" s="337"/>
      <c r="G8" s="338"/>
      <c r="H8" s="342" t="s">
        <v>2</v>
      </c>
      <c r="I8" s="343"/>
      <c r="J8" s="336" t="s">
        <v>3</v>
      </c>
      <c r="K8" s="338"/>
      <c r="L8" s="336" t="s">
        <v>4</v>
      </c>
      <c r="M8" s="337"/>
      <c r="N8" s="349" t="s">
        <v>52</v>
      </c>
      <c r="O8" s="350"/>
      <c r="P8" s="356" t="s">
        <v>5</v>
      </c>
      <c r="Q8" s="357"/>
    </row>
    <row r="9" spans="1:19" ht="15" thickBot="1" x14ac:dyDescent="0.35">
      <c r="A9" s="333"/>
      <c r="B9" s="334"/>
      <c r="C9" s="334"/>
      <c r="D9" s="335"/>
      <c r="E9" s="339"/>
      <c r="F9" s="340"/>
      <c r="G9" s="341"/>
      <c r="H9" s="344"/>
      <c r="I9" s="345"/>
      <c r="J9" s="339"/>
      <c r="K9" s="341"/>
      <c r="L9" s="339"/>
      <c r="M9" s="341"/>
      <c r="N9" s="351" t="s">
        <v>53</v>
      </c>
      <c r="O9" s="352"/>
      <c r="P9" s="358"/>
      <c r="Q9" s="359"/>
    </row>
    <row r="10" spans="1:19" ht="13.05" customHeight="1" thickBot="1" x14ac:dyDescent="0.35">
      <c r="A10" s="402" t="s">
        <v>6</v>
      </c>
      <c r="B10" s="403"/>
      <c r="C10" s="403"/>
      <c r="D10" s="404"/>
      <c r="E10" s="255" t="s">
        <v>7</v>
      </c>
      <c r="F10" s="256"/>
      <c r="G10" s="85"/>
      <c r="H10" s="87">
        <v>111</v>
      </c>
      <c r="I10" s="85"/>
      <c r="J10" s="257" t="s">
        <v>32</v>
      </c>
      <c r="K10" s="85"/>
      <c r="L10" s="84">
        <v>282</v>
      </c>
      <c r="M10" s="85"/>
      <c r="N10" s="84">
        <v>141</v>
      </c>
      <c r="O10" s="85"/>
      <c r="P10" s="86">
        <f>L10+N10</f>
        <v>423</v>
      </c>
      <c r="Q10" s="164"/>
      <c r="S10" s="68"/>
    </row>
    <row r="11" spans="1:19" ht="13.05" customHeight="1" thickBot="1" x14ac:dyDescent="0.35">
      <c r="A11" s="399" t="s">
        <v>33</v>
      </c>
      <c r="B11" s="400"/>
      <c r="C11" s="400"/>
      <c r="D11" s="401"/>
      <c r="E11" s="255" t="s">
        <v>7</v>
      </c>
      <c r="F11" s="258"/>
      <c r="G11" s="259"/>
      <c r="H11" s="87" t="s">
        <v>434</v>
      </c>
      <c r="I11" s="85"/>
      <c r="J11" s="260" t="s">
        <v>436</v>
      </c>
      <c r="K11" s="85"/>
      <c r="L11" s="84">
        <v>14006</v>
      </c>
      <c r="M11" s="85"/>
      <c r="N11" s="84">
        <v>8075</v>
      </c>
      <c r="O11" s="85"/>
      <c r="P11" s="86">
        <f>L11+N11</f>
        <v>22081</v>
      </c>
      <c r="Q11" s="3"/>
    </row>
    <row r="12" spans="1:19" ht="13.05" customHeight="1" thickBot="1" x14ac:dyDescent="0.35">
      <c r="A12" s="399" t="s">
        <v>33</v>
      </c>
      <c r="B12" s="400"/>
      <c r="C12" s="400"/>
      <c r="D12" s="401"/>
      <c r="E12" s="255" t="s">
        <v>7</v>
      </c>
      <c r="F12" s="258"/>
      <c r="G12" s="259"/>
      <c r="H12" s="87" t="s">
        <v>435</v>
      </c>
      <c r="I12" s="85"/>
      <c r="J12" s="260" t="s">
        <v>436</v>
      </c>
      <c r="K12" s="85"/>
      <c r="L12" s="84">
        <v>1377</v>
      </c>
      <c r="M12" s="85"/>
      <c r="N12" s="84">
        <v>1425</v>
      </c>
      <c r="O12" s="85"/>
      <c r="P12" s="86">
        <f t="shared" ref="P12:P32" si="0">L12+N12</f>
        <v>2802</v>
      </c>
      <c r="Q12" s="3"/>
    </row>
    <row r="13" spans="1:19" ht="13.05" customHeight="1" thickBot="1" x14ac:dyDescent="0.35">
      <c r="A13" s="261" t="s">
        <v>33</v>
      </c>
      <c r="B13" s="256"/>
      <c r="C13" s="256"/>
      <c r="D13" s="85"/>
      <c r="E13" s="255" t="s">
        <v>7</v>
      </c>
      <c r="F13" s="258"/>
      <c r="G13" s="259"/>
      <c r="H13" s="87">
        <v>111</v>
      </c>
      <c r="I13" s="85"/>
      <c r="J13" s="260">
        <v>611</v>
      </c>
      <c r="K13" s="85"/>
      <c r="L13" s="84">
        <v>0</v>
      </c>
      <c r="M13" s="85"/>
      <c r="N13" s="84">
        <v>8375</v>
      </c>
      <c r="O13" s="85"/>
      <c r="P13" s="86">
        <f t="shared" si="0"/>
        <v>8375</v>
      </c>
      <c r="Q13" s="3"/>
    </row>
    <row r="14" spans="1:19" ht="13.05" customHeight="1" thickBot="1" x14ac:dyDescent="0.35">
      <c r="A14" s="399" t="s">
        <v>633</v>
      </c>
      <c r="B14" s="400"/>
      <c r="C14" s="400"/>
      <c r="D14" s="401"/>
      <c r="E14" s="255" t="s">
        <v>7</v>
      </c>
      <c r="F14" s="258"/>
      <c r="G14" s="259"/>
      <c r="H14" s="87">
        <v>111</v>
      </c>
      <c r="I14" s="85"/>
      <c r="J14" s="260" t="s">
        <v>180</v>
      </c>
      <c r="K14" s="85"/>
      <c r="L14" s="84">
        <v>0</v>
      </c>
      <c r="M14" s="85"/>
      <c r="N14" s="84">
        <v>560</v>
      </c>
      <c r="O14" s="85"/>
      <c r="P14" s="86">
        <f t="shared" si="0"/>
        <v>560</v>
      </c>
      <c r="Q14" s="3"/>
    </row>
    <row r="15" spans="1:19" ht="13.05" customHeight="1" thickBot="1" x14ac:dyDescent="0.35">
      <c r="A15" s="261" t="s">
        <v>636</v>
      </c>
      <c r="B15" s="256"/>
      <c r="C15" s="256"/>
      <c r="D15" s="85"/>
      <c r="E15" s="255"/>
      <c r="F15" s="258"/>
      <c r="G15" s="259"/>
      <c r="H15" s="87">
        <v>111</v>
      </c>
      <c r="I15" s="85"/>
      <c r="J15" s="260">
        <v>633006</v>
      </c>
      <c r="K15" s="85"/>
      <c r="L15" s="84">
        <v>0</v>
      </c>
      <c r="M15" s="85"/>
      <c r="N15" s="84">
        <v>71</v>
      </c>
      <c r="O15" s="85"/>
      <c r="P15" s="86">
        <f t="shared" si="0"/>
        <v>71</v>
      </c>
      <c r="Q15" s="3"/>
    </row>
    <row r="16" spans="1:19" ht="13.05" customHeight="1" thickBot="1" x14ac:dyDescent="0.35">
      <c r="A16" s="261" t="s">
        <v>566</v>
      </c>
      <c r="B16" s="256"/>
      <c r="C16" s="256"/>
      <c r="D16" s="85"/>
      <c r="E16" s="255"/>
      <c r="F16" s="258"/>
      <c r="G16" s="259"/>
      <c r="H16" s="87">
        <v>71</v>
      </c>
      <c r="I16" s="85"/>
      <c r="J16" s="260">
        <v>637002</v>
      </c>
      <c r="K16" s="85"/>
      <c r="L16" s="84">
        <v>800</v>
      </c>
      <c r="M16" s="85"/>
      <c r="N16" s="84">
        <v>200</v>
      </c>
      <c r="O16" s="85"/>
      <c r="P16" s="86">
        <f t="shared" si="0"/>
        <v>1000</v>
      </c>
      <c r="Q16" s="3"/>
    </row>
    <row r="17" spans="1:19" ht="13.05" customHeight="1" thickBot="1" x14ac:dyDescent="0.35">
      <c r="A17" s="399" t="s">
        <v>89</v>
      </c>
      <c r="B17" s="400"/>
      <c r="C17" s="400"/>
      <c r="D17" s="401"/>
      <c r="E17" s="255"/>
      <c r="F17" s="258"/>
      <c r="G17" s="259"/>
      <c r="H17" s="87">
        <v>111</v>
      </c>
      <c r="I17" s="85"/>
      <c r="J17" s="260">
        <v>611</v>
      </c>
      <c r="K17" s="85"/>
      <c r="L17" s="84">
        <v>2958</v>
      </c>
      <c r="M17" s="85"/>
      <c r="N17" s="84">
        <v>110</v>
      </c>
      <c r="O17" s="85"/>
      <c r="P17" s="86">
        <f t="shared" si="0"/>
        <v>3068</v>
      </c>
      <c r="Q17" s="3"/>
    </row>
    <row r="18" spans="1:19" ht="13.05" customHeight="1" thickBot="1" x14ac:dyDescent="0.35">
      <c r="A18" s="399" t="s">
        <v>526</v>
      </c>
      <c r="B18" s="400"/>
      <c r="C18" s="400"/>
      <c r="D18" s="401"/>
      <c r="E18" s="255"/>
      <c r="F18" s="258"/>
      <c r="G18" s="259"/>
      <c r="H18" s="87">
        <v>111</v>
      </c>
      <c r="I18" s="85"/>
      <c r="J18" s="260">
        <v>634001</v>
      </c>
      <c r="K18" s="85"/>
      <c r="L18" s="84">
        <v>0</v>
      </c>
      <c r="M18" s="85"/>
      <c r="N18" s="84">
        <v>31</v>
      </c>
      <c r="O18" s="85"/>
      <c r="P18" s="86">
        <f t="shared" si="0"/>
        <v>31</v>
      </c>
      <c r="Q18" s="3"/>
    </row>
    <row r="19" spans="1:19" ht="13.05" customHeight="1" thickBot="1" x14ac:dyDescent="0.35">
      <c r="A19" s="399" t="s">
        <v>634</v>
      </c>
      <c r="B19" s="400"/>
      <c r="C19" s="400"/>
      <c r="D19" s="401"/>
      <c r="E19" s="255"/>
      <c r="F19" s="258"/>
      <c r="G19" s="259"/>
      <c r="H19" s="87" t="s">
        <v>210</v>
      </c>
      <c r="I19" s="85"/>
      <c r="J19" s="260">
        <v>637005</v>
      </c>
      <c r="K19" s="85"/>
      <c r="L19" s="84">
        <v>0</v>
      </c>
      <c r="M19" s="85"/>
      <c r="N19" s="84">
        <v>7684</v>
      </c>
      <c r="O19" s="85"/>
      <c r="P19" s="86">
        <f t="shared" si="0"/>
        <v>7684</v>
      </c>
      <c r="Q19" s="3"/>
    </row>
    <row r="20" spans="1:19" ht="13.05" customHeight="1" thickBot="1" x14ac:dyDescent="0.35">
      <c r="A20" s="262" t="s">
        <v>445</v>
      </c>
      <c r="B20" s="263"/>
      <c r="C20" s="263"/>
      <c r="D20" s="264"/>
      <c r="E20" s="265"/>
      <c r="F20" s="265"/>
      <c r="G20" s="266"/>
      <c r="H20" s="267" t="s">
        <v>434</v>
      </c>
      <c r="I20" s="264"/>
      <c r="J20" s="268" t="s">
        <v>125</v>
      </c>
      <c r="K20" s="264"/>
      <c r="L20" s="269">
        <v>15191</v>
      </c>
      <c r="M20" s="264"/>
      <c r="N20" s="269">
        <v>8075</v>
      </c>
      <c r="O20" s="264"/>
      <c r="P20" s="270">
        <f t="shared" si="0"/>
        <v>23266</v>
      </c>
      <c r="Q20" s="254"/>
    </row>
    <row r="21" spans="1:19" ht="13.05" customHeight="1" thickBot="1" x14ac:dyDescent="0.35">
      <c r="A21" s="262" t="s">
        <v>445</v>
      </c>
      <c r="B21" s="263"/>
      <c r="C21" s="263"/>
      <c r="D21" s="264"/>
      <c r="E21" s="265"/>
      <c r="F21" s="265"/>
      <c r="G21" s="266"/>
      <c r="H21" s="267" t="s">
        <v>435</v>
      </c>
      <c r="I21" s="264"/>
      <c r="J21" s="268" t="s">
        <v>125</v>
      </c>
      <c r="K21" s="264"/>
      <c r="L21" s="269">
        <v>2681</v>
      </c>
      <c r="M21" s="264"/>
      <c r="N21" s="269">
        <v>1425</v>
      </c>
      <c r="O21" s="264"/>
      <c r="P21" s="270">
        <f t="shared" si="0"/>
        <v>4106</v>
      </c>
      <c r="Q21" s="254"/>
    </row>
    <row r="22" spans="1:19" ht="13.05" customHeight="1" thickBot="1" x14ac:dyDescent="0.35">
      <c r="A22" s="262" t="s">
        <v>445</v>
      </c>
      <c r="B22" s="263"/>
      <c r="C22" s="263"/>
      <c r="D22" s="264"/>
      <c r="E22" s="265"/>
      <c r="F22" s="265"/>
      <c r="G22" s="266"/>
      <c r="H22" s="267">
        <v>111</v>
      </c>
      <c r="I22" s="264"/>
      <c r="J22" s="268" t="s">
        <v>13</v>
      </c>
      <c r="K22" s="264"/>
      <c r="L22" s="269">
        <v>0</v>
      </c>
      <c r="M22" s="264"/>
      <c r="N22" s="269">
        <v>8375</v>
      </c>
      <c r="O22" s="264"/>
      <c r="P22" s="270">
        <f t="shared" si="0"/>
        <v>8375</v>
      </c>
      <c r="Q22" s="254"/>
    </row>
    <row r="23" spans="1:19" ht="13.05" customHeight="1" thickBot="1" x14ac:dyDescent="0.35">
      <c r="A23" s="262" t="s">
        <v>26</v>
      </c>
      <c r="B23" s="263"/>
      <c r="C23" s="263"/>
      <c r="D23" s="264"/>
      <c r="E23" s="265"/>
      <c r="F23" s="265"/>
      <c r="G23" s="266"/>
      <c r="H23" s="267">
        <v>111</v>
      </c>
      <c r="I23" s="264"/>
      <c r="J23" s="268" t="s">
        <v>27</v>
      </c>
      <c r="K23" s="264"/>
      <c r="L23" s="269">
        <v>282</v>
      </c>
      <c r="M23" s="264"/>
      <c r="N23" s="269">
        <v>141</v>
      </c>
      <c r="O23" s="264"/>
      <c r="P23" s="270">
        <f t="shared" si="0"/>
        <v>423</v>
      </c>
      <c r="Q23" s="253"/>
      <c r="S23" s="68"/>
    </row>
    <row r="24" spans="1:19" ht="13.05" customHeight="1" thickBot="1" x14ac:dyDescent="0.35">
      <c r="A24" s="393" t="s">
        <v>626</v>
      </c>
      <c r="B24" s="394"/>
      <c r="C24" s="394"/>
      <c r="D24" s="395"/>
      <c r="E24" s="262"/>
      <c r="F24" s="263"/>
      <c r="G24" s="264"/>
      <c r="H24" s="267">
        <v>111</v>
      </c>
      <c r="I24" s="264"/>
      <c r="J24" s="268" t="s">
        <v>216</v>
      </c>
      <c r="K24" s="264"/>
      <c r="L24" s="269">
        <v>2958</v>
      </c>
      <c r="M24" s="264"/>
      <c r="N24" s="269">
        <v>110</v>
      </c>
      <c r="O24" s="264"/>
      <c r="P24" s="270">
        <f t="shared" si="0"/>
        <v>3068</v>
      </c>
      <c r="Q24" s="207"/>
      <c r="S24" s="68"/>
    </row>
    <row r="25" spans="1:19" ht="13.05" customHeight="1" thickBot="1" x14ac:dyDescent="0.35">
      <c r="A25" s="393" t="s">
        <v>627</v>
      </c>
      <c r="B25" s="394"/>
      <c r="C25" s="394"/>
      <c r="D25" s="395"/>
      <c r="E25" s="262"/>
      <c r="F25" s="263"/>
      <c r="G25" s="264"/>
      <c r="H25" s="267">
        <v>111</v>
      </c>
      <c r="I25" s="264"/>
      <c r="J25" s="268" t="s">
        <v>628</v>
      </c>
      <c r="K25" s="264"/>
      <c r="L25" s="269">
        <v>0</v>
      </c>
      <c r="M25" s="264"/>
      <c r="N25" s="269">
        <v>71</v>
      </c>
      <c r="O25" s="264"/>
      <c r="P25" s="270">
        <f t="shared" si="0"/>
        <v>71</v>
      </c>
      <c r="Q25" s="207"/>
      <c r="S25" s="68"/>
    </row>
    <row r="26" spans="1:19" ht="13.05" customHeight="1" thickBot="1" x14ac:dyDescent="0.35">
      <c r="A26" s="271" t="s">
        <v>564</v>
      </c>
      <c r="B26" s="272"/>
      <c r="C26" s="272"/>
      <c r="D26" s="273"/>
      <c r="E26" s="274"/>
      <c r="F26" s="275"/>
      <c r="G26" s="276"/>
      <c r="H26" s="277">
        <v>111</v>
      </c>
      <c r="I26" s="276"/>
      <c r="J26" s="278" t="s">
        <v>453</v>
      </c>
      <c r="K26" s="276"/>
      <c r="L26" s="279">
        <v>3000</v>
      </c>
      <c r="M26" s="276"/>
      <c r="N26" s="279">
        <v>31</v>
      </c>
      <c r="O26" s="276"/>
      <c r="P26" s="270">
        <f t="shared" si="0"/>
        <v>3031</v>
      </c>
      <c r="Q26" s="215"/>
    </row>
    <row r="27" spans="1:19" ht="13.05" customHeight="1" thickBot="1" x14ac:dyDescent="0.35">
      <c r="A27" s="271" t="s">
        <v>567</v>
      </c>
      <c r="B27" s="272"/>
      <c r="C27" s="272"/>
      <c r="D27" s="273"/>
      <c r="E27" s="274"/>
      <c r="F27" s="275"/>
      <c r="G27" s="276"/>
      <c r="H27" s="277">
        <v>71</v>
      </c>
      <c r="I27" s="276"/>
      <c r="J27" s="278">
        <v>311</v>
      </c>
      <c r="K27" s="276"/>
      <c r="L27" s="279">
        <v>800</v>
      </c>
      <c r="M27" s="276"/>
      <c r="N27" s="279">
        <v>200</v>
      </c>
      <c r="O27" s="276"/>
      <c r="P27" s="270">
        <f t="shared" si="0"/>
        <v>1000</v>
      </c>
      <c r="Q27" s="215"/>
    </row>
    <row r="28" spans="1:19" ht="13.05" customHeight="1" thickBot="1" x14ac:dyDescent="0.35">
      <c r="A28" s="396" t="s">
        <v>629</v>
      </c>
      <c r="B28" s="397"/>
      <c r="C28" s="397"/>
      <c r="D28" s="398"/>
      <c r="E28" s="274"/>
      <c r="F28" s="275"/>
      <c r="G28" s="276"/>
      <c r="H28" s="277">
        <v>111</v>
      </c>
      <c r="I28" s="276"/>
      <c r="J28" s="278" t="s">
        <v>630</v>
      </c>
      <c r="K28" s="276"/>
      <c r="L28" s="279">
        <v>0</v>
      </c>
      <c r="M28" s="276"/>
      <c r="N28" s="279">
        <v>560</v>
      </c>
      <c r="O28" s="276"/>
      <c r="P28" s="270">
        <f t="shared" si="0"/>
        <v>560</v>
      </c>
      <c r="Q28" s="215"/>
    </row>
    <row r="29" spans="1:19" ht="13.05" customHeight="1" thickBot="1" x14ac:dyDescent="0.35">
      <c r="A29" s="396" t="s">
        <v>631</v>
      </c>
      <c r="B29" s="397"/>
      <c r="C29" s="397"/>
      <c r="D29" s="398"/>
      <c r="E29" s="274"/>
      <c r="F29" s="275"/>
      <c r="G29" s="276"/>
      <c r="H29" s="277" t="s">
        <v>210</v>
      </c>
      <c r="I29" s="276"/>
      <c r="J29" s="278" t="s">
        <v>455</v>
      </c>
      <c r="K29" s="276"/>
      <c r="L29" s="279">
        <v>0</v>
      </c>
      <c r="M29" s="276"/>
      <c r="N29" s="279">
        <v>4294</v>
      </c>
      <c r="O29" s="276"/>
      <c r="P29" s="270">
        <f t="shared" si="0"/>
        <v>4294</v>
      </c>
      <c r="Q29" s="215"/>
    </row>
    <row r="30" spans="1:19" ht="13.05" customHeight="1" thickBot="1" x14ac:dyDescent="0.35">
      <c r="A30" s="268" t="s">
        <v>632</v>
      </c>
      <c r="B30" s="280"/>
      <c r="C30" s="280"/>
      <c r="D30" s="281"/>
      <c r="E30" s="274"/>
      <c r="F30" s="275"/>
      <c r="G30" s="276"/>
      <c r="H30" s="277" t="s">
        <v>210</v>
      </c>
      <c r="I30" s="276"/>
      <c r="J30" s="278">
        <v>312007</v>
      </c>
      <c r="K30" s="276"/>
      <c r="L30" s="279">
        <v>0</v>
      </c>
      <c r="M30" s="276"/>
      <c r="N30" s="279">
        <v>3390</v>
      </c>
      <c r="O30" s="276"/>
      <c r="P30" s="270">
        <f t="shared" si="0"/>
        <v>3390</v>
      </c>
      <c r="Q30" s="215"/>
    </row>
    <row r="31" spans="1:19" ht="13.05" customHeight="1" thickBot="1" x14ac:dyDescent="0.35">
      <c r="A31" s="396" t="s">
        <v>219</v>
      </c>
      <c r="B31" s="397"/>
      <c r="C31" s="397"/>
      <c r="D31" s="398"/>
      <c r="E31" s="274"/>
      <c r="F31" s="275"/>
      <c r="G31" s="276"/>
      <c r="H31" s="277">
        <v>111</v>
      </c>
      <c r="I31" s="276"/>
      <c r="J31" s="278" t="s">
        <v>15</v>
      </c>
      <c r="K31" s="276"/>
      <c r="L31" s="279">
        <v>1295</v>
      </c>
      <c r="M31" s="276"/>
      <c r="N31" s="279">
        <v>332</v>
      </c>
      <c r="O31" s="276"/>
      <c r="P31" s="270">
        <f t="shared" si="0"/>
        <v>1627</v>
      </c>
      <c r="Q31" s="215"/>
    </row>
    <row r="32" spans="1:19" ht="13.05" customHeight="1" thickBot="1" x14ac:dyDescent="0.35">
      <c r="A32" s="262" t="s">
        <v>497</v>
      </c>
      <c r="B32" s="263"/>
      <c r="C32" s="263"/>
      <c r="D32" s="264"/>
      <c r="E32" s="262"/>
      <c r="F32" s="263"/>
      <c r="G32" s="264"/>
      <c r="H32" s="267">
        <v>111</v>
      </c>
      <c r="I32" s="264"/>
      <c r="J32" s="268" t="s">
        <v>120</v>
      </c>
      <c r="K32" s="264"/>
      <c r="L32" s="269">
        <v>133</v>
      </c>
      <c r="M32" s="264"/>
      <c r="N32" s="269">
        <v>232</v>
      </c>
      <c r="O32" s="264"/>
      <c r="P32" s="269">
        <f t="shared" si="0"/>
        <v>365</v>
      </c>
      <c r="Q32" s="207"/>
    </row>
    <row r="33" spans="1:17" ht="13.05" customHeight="1" x14ac:dyDescent="0.3">
      <c r="A33" s="282"/>
      <c r="B33" s="282"/>
      <c r="C33" s="282"/>
      <c r="D33" s="282"/>
      <c r="E33" s="282"/>
      <c r="F33" s="282"/>
      <c r="G33" s="282"/>
      <c r="H33" s="283"/>
      <c r="I33" s="282"/>
      <c r="J33" s="284"/>
      <c r="K33" s="282"/>
      <c r="L33" s="285"/>
      <c r="M33" s="282"/>
      <c r="N33" s="285"/>
      <c r="O33" s="282"/>
      <c r="P33" s="285"/>
      <c r="Q33" s="54"/>
    </row>
    <row r="34" spans="1:17" ht="13.05" customHeight="1" x14ac:dyDescent="0.3">
      <c r="A34" s="88" t="s">
        <v>635</v>
      </c>
      <c r="B34" s="88"/>
      <c r="C34" s="88"/>
      <c r="D34" s="88"/>
      <c r="N34" s="68"/>
    </row>
    <row r="35" spans="1:17" ht="13.05" customHeight="1" x14ac:dyDescent="0.3">
      <c r="A35" t="s">
        <v>51</v>
      </c>
      <c r="D35" s="104">
        <v>27236</v>
      </c>
      <c r="E35" t="s">
        <v>637</v>
      </c>
      <c r="N35" s="68"/>
    </row>
    <row r="36" spans="1:17" ht="13.05" customHeight="1" x14ac:dyDescent="0.3">
      <c r="A36" t="s">
        <v>528</v>
      </c>
      <c r="D36" s="36">
        <v>26672</v>
      </c>
      <c r="N36" s="68"/>
    </row>
    <row r="37" spans="1:17" ht="13.05" customHeight="1" x14ac:dyDescent="0.3">
      <c r="A37" t="s">
        <v>131</v>
      </c>
      <c r="D37" s="36">
        <v>564</v>
      </c>
      <c r="E37" t="s">
        <v>132</v>
      </c>
      <c r="N37" s="68"/>
    </row>
  </sheetData>
  <mergeCells count="27">
    <mergeCell ref="A3:D3"/>
    <mergeCell ref="E3:Q3"/>
    <mergeCell ref="A4:D4"/>
    <mergeCell ref="E4:Q4"/>
    <mergeCell ref="A5:D6"/>
    <mergeCell ref="E5:Q5"/>
    <mergeCell ref="E6:Q6"/>
    <mergeCell ref="A17:D17"/>
    <mergeCell ref="A18:D18"/>
    <mergeCell ref="A19:D19"/>
    <mergeCell ref="P8:Q9"/>
    <mergeCell ref="N9:O9"/>
    <mergeCell ref="A10:D10"/>
    <mergeCell ref="A11:D11"/>
    <mergeCell ref="A12:D12"/>
    <mergeCell ref="A14:D14"/>
    <mergeCell ref="A8:D9"/>
    <mergeCell ref="E8:G9"/>
    <mergeCell ref="H8:I9"/>
    <mergeCell ref="J8:K9"/>
    <mergeCell ref="L8:M9"/>
    <mergeCell ref="N8:O8"/>
    <mergeCell ref="A24:D24"/>
    <mergeCell ref="A25:D25"/>
    <mergeCell ref="A29:D29"/>
    <mergeCell ref="A31:D31"/>
    <mergeCell ref="A28:D28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opLeftCell="A69" workbookViewId="0">
      <selection activeCell="F89" sqref="F89"/>
    </sheetView>
  </sheetViews>
  <sheetFormatPr defaultRowHeight="14.4" x14ac:dyDescent="0.3"/>
  <cols>
    <col min="4" max="4" width="9.5546875" customWidth="1"/>
    <col min="7" max="7" width="3.33203125" customWidth="1"/>
    <col min="9" max="9" width="4.21875" customWidth="1"/>
    <col min="11" max="11" width="5.6640625" customWidth="1"/>
    <col min="13" max="13" width="5.33203125" customWidth="1"/>
    <col min="15" max="15" width="5.109375" customWidth="1"/>
    <col min="19" max="19" width="11.21875" bestFit="1" customWidth="1"/>
  </cols>
  <sheetData>
    <row r="1" spans="1:17" x14ac:dyDescent="0.3">
      <c r="A1" s="32" t="s">
        <v>688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138"/>
      <c r="O1" s="32"/>
      <c r="P1" s="32"/>
      <c r="Q1" s="32"/>
    </row>
    <row r="2" spans="1:17" ht="15" thickBot="1" x14ac:dyDescent="0.35">
      <c r="N2" s="68"/>
    </row>
    <row r="3" spans="1:17" ht="15" thickBot="1" x14ac:dyDescent="0.35">
      <c r="A3" s="319" t="s">
        <v>16</v>
      </c>
      <c r="B3" s="320"/>
      <c r="C3" s="320"/>
      <c r="D3" s="321"/>
      <c r="E3" s="319" t="s">
        <v>689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690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19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20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7" spans="1:17" ht="15" thickBot="1" x14ac:dyDescent="0.35">
      <c r="N7" s="68"/>
    </row>
    <row r="8" spans="1:17" ht="15" thickBot="1" x14ac:dyDescent="0.35">
      <c r="A8" s="325" t="s">
        <v>0</v>
      </c>
      <c r="B8" s="331"/>
      <c r="C8" s="331"/>
      <c r="D8" s="332"/>
      <c r="E8" s="336" t="s">
        <v>1</v>
      </c>
      <c r="F8" s="337"/>
      <c r="G8" s="338"/>
      <c r="H8" s="342" t="s">
        <v>2</v>
      </c>
      <c r="I8" s="343"/>
      <c r="J8" s="336" t="s">
        <v>3</v>
      </c>
      <c r="K8" s="338"/>
      <c r="L8" s="336" t="s">
        <v>4</v>
      </c>
      <c r="M8" s="337"/>
      <c r="N8" s="349" t="s">
        <v>52</v>
      </c>
      <c r="O8" s="350"/>
      <c r="P8" s="356" t="s">
        <v>5</v>
      </c>
      <c r="Q8" s="357"/>
    </row>
    <row r="9" spans="1:17" ht="15" thickBot="1" x14ac:dyDescent="0.35">
      <c r="A9" s="333"/>
      <c r="B9" s="334"/>
      <c r="C9" s="334"/>
      <c r="D9" s="335"/>
      <c r="E9" s="339"/>
      <c r="F9" s="340"/>
      <c r="G9" s="341"/>
      <c r="H9" s="344"/>
      <c r="I9" s="345"/>
      <c r="J9" s="339"/>
      <c r="K9" s="341"/>
      <c r="L9" s="339"/>
      <c r="M9" s="341"/>
      <c r="N9" s="351" t="s">
        <v>53</v>
      </c>
      <c r="O9" s="352"/>
      <c r="P9" s="358"/>
      <c r="Q9" s="359"/>
    </row>
    <row r="10" spans="1:17" ht="15" thickBot="1" x14ac:dyDescent="0.35">
      <c r="A10" s="402" t="s">
        <v>745</v>
      </c>
      <c r="B10" s="403"/>
      <c r="C10" s="403"/>
      <c r="D10" s="404"/>
      <c r="E10" s="255" t="s">
        <v>7</v>
      </c>
      <c r="F10" s="256"/>
      <c r="G10" s="85"/>
      <c r="H10" s="87">
        <v>71</v>
      </c>
      <c r="I10" s="85"/>
      <c r="J10" s="257" t="s">
        <v>692</v>
      </c>
      <c r="K10" s="85"/>
      <c r="L10" s="84">
        <v>0</v>
      </c>
      <c r="M10" s="85"/>
      <c r="N10" s="84">
        <v>4294</v>
      </c>
      <c r="O10" s="85"/>
      <c r="P10" s="86">
        <f>L10+N10</f>
        <v>4294</v>
      </c>
      <c r="Q10" s="164"/>
    </row>
    <row r="11" spans="1:17" ht="15" thickBot="1" x14ac:dyDescent="0.35">
      <c r="A11" s="22" t="s">
        <v>693</v>
      </c>
      <c r="B11" s="19"/>
      <c r="C11" s="19"/>
      <c r="D11" s="18"/>
      <c r="E11" s="255" t="s">
        <v>7</v>
      </c>
      <c r="F11" s="258"/>
      <c r="G11" s="259"/>
      <c r="H11" s="87">
        <v>44</v>
      </c>
      <c r="I11" s="85"/>
      <c r="J11" s="290" t="s">
        <v>694</v>
      </c>
      <c r="K11" s="85"/>
      <c r="L11" s="84">
        <v>0</v>
      </c>
      <c r="M11" s="85"/>
      <c r="N11" s="84">
        <v>170</v>
      </c>
      <c r="O11" s="85"/>
      <c r="P11" s="86">
        <f>L11+N11</f>
        <v>170</v>
      </c>
      <c r="Q11" s="3"/>
    </row>
    <row r="12" spans="1:17" ht="15" thickBot="1" x14ac:dyDescent="0.35">
      <c r="A12" s="22" t="s">
        <v>695</v>
      </c>
      <c r="B12" s="19"/>
      <c r="C12" s="19"/>
      <c r="D12" s="18"/>
      <c r="E12" s="255" t="s">
        <v>7</v>
      </c>
      <c r="F12" s="258"/>
      <c r="G12" s="259"/>
      <c r="H12" s="87">
        <v>71</v>
      </c>
      <c r="I12" s="85"/>
      <c r="J12" s="290" t="s">
        <v>696</v>
      </c>
      <c r="K12" s="85"/>
      <c r="L12" s="84">
        <v>0</v>
      </c>
      <c r="M12" s="85"/>
      <c r="N12" s="84">
        <v>1600</v>
      </c>
      <c r="O12" s="85"/>
      <c r="P12" s="86">
        <f t="shared" ref="P12:P32" si="0">L12+N12</f>
        <v>1600</v>
      </c>
      <c r="Q12" s="3"/>
    </row>
    <row r="13" spans="1:17" ht="15" thickBot="1" x14ac:dyDescent="0.35">
      <c r="A13" s="22" t="s">
        <v>746</v>
      </c>
      <c r="B13" s="19"/>
      <c r="C13" s="19"/>
      <c r="D13" s="18"/>
      <c r="E13" s="255" t="s">
        <v>7</v>
      </c>
      <c r="F13" s="258"/>
      <c r="G13" s="259"/>
      <c r="H13" s="87">
        <v>71</v>
      </c>
      <c r="I13" s="85"/>
      <c r="J13" s="290" t="s">
        <v>697</v>
      </c>
      <c r="K13" s="85"/>
      <c r="L13" s="84">
        <v>0</v>
      </c>
      <c r="M13" s="85"/>
      <c r="N13" s="84">
        <v>5293</v>
      </c>
      <c r="O13" s="85"/>
      <c r="P13" s="86">
        <f t="shared" si="0"/>
        <v>5293</v>
      </c>
      <c r="Q13" s="3"/>
    </row>
    <row r="14" spans="1:17" ht="15" thickBot="1" x14ac:dyDescent="0.35">
      <c r="A14" s="22" t="s">
        <v>445</v>
      </c>
      <c r="B14" s="19"/>
      <c r="C14" s="19"/>
      <c r="D14" s="18"/>
      <c r="E14" s="255" t="s">
        <v>7</v>
      </c>
      <c r="F14" s="258"/>
      <c r="G14" s="259"/>
      <c r="H14" s="87" t="s">
        <v>434</v>
      </c>
      <c r="I14" s="85"/>
      <c r="J14" s="290" t="s">
        <v>125</v>
      </c>
      <c r="K14" s="85"/>
      <c r="L14" s="84">
        <v>23266</v>
      </c>
      <c r="M14" s="85"/>
      <c r="N14" s="84">
        <v>5469</v>
      </c>
      <c r="O14" s="85"/>
      <c r="P14" s="86">
        <f t="shared" si="0"/>
        <v>28735</v>
      </c>
      <c r="Q14" s="3"/>
    </row>
    <row r="15" spans="1:17" ht="15" thickBot="1" x14ac:dyDescent="0.35">
      <c r="A15" s="22" t="s">
        <v>445</v>
      </c>
      <c r="B15" s="19"/>
      <c r="C15" s="19"/>
      <c r="D15" s="18"/>
      <c r="E15" s="255"/>
      <c r="F15" s="258"/>
      <c r="G15" s="259"/>
      <c r="H15" s="87" t="s">
        <v>435</v>
      </c>
      <c r="I15" s="85"/>
      <c r="J15" s="290" t="s">
        <v>125</v>
      </c>
      <c r="K15" s="85"/>
      <c r="L15" s="84">
        <v>4106</v>
      </c>
      <c r="M15" s="85"/>
      <c r="N15" s="84">
        <v>965</v>
      </c>
      <c r="O15" s="85"/>
      <c r="P15" s="86">
        <f t="shared" si="0"/>
        <v>5071</v>
      </c>
      <c r="Q15" s="3"/>
    </row>
    <row r="16" spans="1:17" ht="15" thickBot="1" x14ac:dyDescent="0.35">
      <c r="A16" s="22" t="s">
        <v>445</v>
      </c>
      <c r="B16" s="19"/>
      <c r="C16" s="19"/>
      <c r="D16" s="18"/>
      <c r="E16" s="255"/>
      <c r="F16" s="258"/>
      <c r="G16" s="259"/>
      <c r="H16" s="87">
        <v>111</v>
      </c>
      <c r="I16" s="85"/>
      <c r="J16" s="290" t="s">
        <v>13</v>
      </c>
      <c r="K16" s="85"/>
      <c r="L16" s="84">
        <v>8375</v>
      </c>
      <c r="M16" s="85"/>
      <c r="N16" s="84">
        <v>8889</v>
      </c>
      <c r="O16" s="85"/>
      <c r="P16" s="86">
        <f t="shared" si="0"/>
        <v>17264</v>
      </c>
      <c r="Q16" s="3"/>
    </row>
    <row r="17" spans="1:17" ht="15" thickBot="1" x14ac:dyDescent="0.35">
      <c r="A17" s="22" t="s">
        <v>698</v>
      </c>
      <c r="B17" s="19"/>
      <c r="C17" s="19"/>
      <c r="D17" s="18"/>
      <c r="E17" s="255"/>
      <c r="F17" s="258"/>
      <c r="G17" s="259"/>
      <c r="H17" s="87">
        <v>111</v>
      </c>
      <c r="I17" s="85"/>
      <c r="J17" s="290" t="s">
        <v>15</v>
      </c>
      <c r="K17" s="85"/>
      <c r="L17" s="84">
        <v>1627</v>
      </c>
      <c r="M17" s="85"/>
      <c r="N17" s="84">
        <v>445</v>
      </c>
      <c r="O17" s="85"/>
      <c r="P17" s="86">
        <f t="shared" si="0"/>
        <v>2072</v>
      </c>
      <c r="Q17" s="3"/>
    </row>
    <row r="18" spans="1:17" ht="15" thickBot="1" x14ac:dyDescent="0.35">
      <c r="A18" s="22" t="s">
        <v>699</v>
      </c>
      <c r="B18" s="19"/>
      <c r="C18" s="19"/>
      <c r="D18" s="18"/>
      <c r="E18" s="255"/>
      <c r="F18" s="258"/>
      <c r="G18" s="259"/>
      <c r="H18" s="87">
        <v>111</v>
      </c>
      <c r="I18" s="85"/>
      <c r="J18" s="290" t="s">
        <v>449</v>
      </c>
      <c r="K18" s="85"/>
      <c r="L18" s="84">
        <v>0</v>
      </c>
      <c r="M18" s="85"/>
      <c r="N18" s="84">
        <v>210</v>
      </c>
      <c r="O18" s="85"/>
      <c r="P18" s="86">
        <f t="shared" si="0"/>
        <v>210</v>
      </c>
      <c r="Q18" s="3"/>
    </row>
    <row r="19" spans="1:17" ht="15" thickBot="1" x14ac:dyDescent="0.35">
      <c r="A19" s="22" t="s">
        <v>700</v>
      </c>
      <c r="B19" s="19"/>
      <c r="C19" s="19"/>
      <c r="D19" s="18"/>
      <c r="E19" s="255"/>
      <c r="F19" s="258"/>
      <c r="G19" s="259"/>
      <c r="H19" s="87">
        <v>111</v>
      </c>
      <c r="I19" s="85"/>
      <c r="J19" s="290" t="s">
        <v>630</v>
      </c>
      <c r="K19" s="85"/>
      <c r="L19" s="84">
        <v>560</v>
      </c>
      <c r="M19" s="85"/>
      <c r="N19" s="84">
        <v>235</v>
      </c>
      <c r="O19" s="85"/>
      <c r="P19" s="86">
        <f t="shared" si="0"/>
        <v>795</v>
      </c>
      <c r="Q19" s="3"/>
    </row>
    <row r="20" spans="1:17" ht="15" thickBot="1" x14ac:dyDescent="0.35">
      <c r="A20" s="262" t="s">
        <v>701</v>
      </c>
      <c r="B20" s="263"/>
      <c r="C20" s="263"/>
      <c r="D20" s="264"/>
      <c r="E20" s="265"/>
      <c r="F20" s="265"/>
      <c r="G20" s="266"/>
      <c r="H20" s="267">
        <v>111</v>
      </c>
      <c r="I20" s="264"/>
      <c r="J20" s="289" t="s">
        <v>24</v>
      </c>
      <c r="K20" s="264"/>
      <c r="L20" s="269">
        <v>0</v>
      </c>
      <c r="M20" s="264"/>
      <c r="N20" s="269">
        <v>1040</v>
      </c>
      <c r="O20" s="264"/>
      <c r="P20" s="270">
        <f t="shared" si="0"/>
        <v>1040</v>
      </c>
      <c r="Q20" s="254"/>
    </row>
    <row r="21" spans="1:17" ht="15" thickBot="1" x14ac:dyDescent="0.35">
      <c r="A21" s="262" t="s">
        <v>702</v>
      </c>
      <c r="B21" s="263"/>
      <c r="C21" s="263"/>
      <c r="D21" s="264"/>
      <c r="E21" s="265"/>
      <c r="F21" s="265"/>
      <c r="G21" s="266"/>
      <c r="H21" s="267">
        <v>111</v>
      </c>
      <c r="I21" s="264"/>
      <c r="J21" s="289" t="s">
        <v>453</v>
      </c>
      <c r="K21" s="264"/>
      <c r="L21" s="269">
        <v>3031</v>
      </c>
      <c r="M21" s="264"/>
      <c r="N21" s="269">
        <v>20</v>
      </c>
      <c r="O21" s="264"/>
      <c r="P21" s="270">
        <f t="shared" si="0"/>
        <v>3051</v>
      </c>
      <c r="Q21" s="254"/>
    </row>
    <row r="22" spans="1:17" ht="15" thickBot="1" x14ac:dyDescent="0.35">
      <c r="A22" s="262" t="s">
        <v>703</v>
      </c>
      <c r="B22" s="263"/>
      <c r="C22" s="263"/>
      <c r="D22" s="264"/>
      <c r="E22" s="265"/>
      <c r="F22" s="265"/>
      <c r="G22" s="266"/>
      <c r="H22" s="267">
        <v>111</v>
      </c>
      <c r="I22" s="264"/>
      <c r="J22" s="289" t="s">
        <v>27</v>
      </c>
      <c r="K22" s="264"/>
      <c r="L22" s="269">
        <v>423</v>
      </c>
      <c r="M22" s="264"/>
      <c r="N22" s="269">
        <v>71</v>
      </c>
      <c r="O22" s="264"/>
      <c r="P22" s="270">
        <f t="shared" si="0"/>
        <v>494</v>
      </c>
      <c r="Q22" s="254"/>
    </row>
    <row r="23" spans="1:17" ht="15" thickBot="1" x14ac:dyDescent="0.35">
      <c r="A23" s="393" t="s">
        <v>704</v>
      </c>
      <c r="B23" s="394"/>
      <c r="C23" s="394"/>
      <c r="D23" s="395"/>
      <c r="E23" s="262"/>
      <c r="F23" s="263"/>
      <c r="G23" s="264"/>
      <c r="H23" s="267" t="s">
        <v>210</v>
      </c>
      <c r="I23" s="264"/>
      <c r="J23" s="289" t="s">
        <v>211</v>
      </c>
      <c r="K23" s="264"/>
      <c r="L23" s="269">
        <v>0</v>
      </c>
      <c r="M23" s="264"/>
      <c r="N23" s="269">
        <v>2000</v>
      </c>
      <c r="O23" s="264"/>
      <c r="P23" s="270">
        <f t="shared" si="0"/>
        <v>2000</v>
      </c>
      <c r="Q23" s="207"/>
    </row>
    <row r="24" spans="1:17" ht="15" thickBot="1" x14ac:dyDescent="0.35">
      <c r="A24" s="393" t="s">
        <v>705</v>
      </c>
      <c r="B24" s="394"/>
      <c r="C24" s="394"/>
      <c r="D24" s="395"/>
      <c r="E24" s="262"/>
      <c r="F24" s="263"/>
      <c r="G24" s="264"/>
      <c r="H24" s="267" t="s">
        <v>210</v>
      </c>
      <c r="I24" s="264"/>
      <c r="J24" s="289" t="s">
        <v>212</v>
      </c>
      <c r="K24" s="264"/>
      <c r="L24" s="269">
        <v>0</v>
      </c>
      <c r="M24" s="264"/>
      <c r="N24" s="269">
        <v>1240</v>
      </c>
      <c r="O24" s="264"/>
      <c r="P24" s="270">
        <f t="shared" si="0"/>
        <v>1240</v>
      </c>
      <c r="Q24" s="207"/>
    </row>
    <row r="25" spans="1:17" ht="15" thickBot="1" x14ac:dyDescent="0.35">
      <c r="A25" s="286" t="s">
        <v>706</v>
      </c>
      <c r="B25" s="287"/>
      <c r="C25" s="287"/>
      <c r="D25" s="288"/>
      <c r="E25" s="274"/>
      <c r="F25" s="275"/>
      <c r="G25" s="276"/>
      <c r="H25" s="277">
        <v>111</v>
      </c>
      <c r="I25" s="276"/>
      <c r="J25" s="278" t="s">
        <v>123</v>
      </c>
      <c r="K25" s="276"/>
      <c r="L25" s="279">
        <v>146028</v>
      </c>
      <c r="M25" s="276"/>
      <c r="N25" s="279">
        <v>10550</v>
      </c>
      <c r="O25" s="276"/>
      <c r="P25" s="270">
        <f t="shared" si="0"/>
        <v>156578</v>
      </c>
      <c r="Q25" s="215"/>
    </row>
    <row r="26" spans="1:17" ht="15" thickBot="1" x14ac:dyDescent="0.35">
      <c r="A26" s="286" t="s">
        <v>707</v>
      </c>
      <c r="B26" s="287"/>
      <c r="C26" s="287"/>
      <c r="D26" s="288"/>
      <c r="E26" s="274"/>
      <c r="F26" s="275"/>
      <c r="G26" s="276"/>
      <c r="H26" s="277">
        <v>111</v>
      </c>
      <c r="I26" s="276"/>
      <c r="J26" s="278" t="s">
        <v>29</v>
      </c>
      <c r="K26" s="276"/>
      <c r="L26" s="279">
        <v>1133</v>
      </c>
      <c r="M26" s="276"/>
      <c r="N26" s="279">
        <v>838</v>
      </c>
      <c r="O26" s="276"/>
      <c r="P26" s="270">
        <f t="shared" si="0"/>
        <v>1971</v>
      </c>
      <c r="Q26" s="215"/>
    </row>
    <row r="27" spans="1:17" ht="15" thickBot="1" x14ac:dyDescent="0.35">
      <c r="A27" s="396" t="s">
        <v>708</v>
      </c>
      <c r="B27" s="397"/>
      <c r="C27" s="397"/>
      <c r="D27" s="398"/>
      <c r="E27" s="274"/>
      <c r="F27" s="275"/>
      <c r="G27" s="276"/>
      <c r="H27" s="277">
        <v>111</v>
      </c>
      <c r="I27" s="276"/>
      <c r="J27" s="278" t="s">
        <v>31</v>
      </c>
      <c r="K27" s="276"/>
      <c r="L27" s="279">
        <v>684</v>
      </c>
      <c r="M27" s="276"/>
      <c r="N27" s="279">
        <v>345</v>
      </c>
      <c r="O27" s="276"/>
      <c r="P27" s="270">
        <f t="shared" si="0"/>
        <v>1029</v>
      </c>
      <c r="Q27" s="215"/>
    </row>
    <row r="28" spans="1:17" ht="15" thickBot="1" x14ac:dyDescent="0.35">
      <c r="A28" s="22" t="s">
        <v>709</v>
      </c>
      <c r="B28" s="19"/>
      <c r="C28" s="19"/>
      <c r="D28" s="18"/>
      <c r="E28" s="274"/>
      <c r="F28" s="275"/>
      <c r="G28" s="276"/>
      <c r="H28" s="277">
        <v>111</v>
      </c>
      <c r="I28" s="276"/>
      <c r="J28" s="278" t="s">
        <v>491</v>
      </c>
      <c r="K28" s="276"/>
      <c r="L28" s="279">
        <v>1139</v>
      </c>
      <c r="M28" s="276"/>
      <c r="N28" s="279">
        <v>3</v>
      </c>
      <c r="O28" s="276"/>
      <c r="P28" s="270">
        <f t="shared" si="0"/>
        <v>1142</v>
      </c>
      <c r="Q28" s="215"/>
    </row>
    <row r="29" spans="1:17" ht="15" thickBot="1" x14ac:dyDescent="0.35">
      <c r="A29" s="22" t="s">
        <v>710</v>
      </c>
      <c r="B29" s="19"/>
      <c r="C29" s="19"/>
      <c r="D29" s="18"/>
      <c r="E29" s="274"/>
      <c r="F29" s="275"/>
      <c r="G29" s="276"/>
      <c r="H29" s="277" t="s">
        <v>210</v>
      </c>
      <c r="I29" s="276"/>
      <c r="J29" s="278" t="s">
        <v>711</v>
      </c>
      <c r="K29" s="276"/>
      <c r="L29" s="279">
        <v>0</v>
      </c>
      <c r="M29" s="276"/>
      <c r="N29" s="279">
        <v>3240</v>
      </c>
      <c r="O29" s="276"/>
      <c r="P29" s="270">
        <f t="shared" si="0"/>
        <v>3240</v>
      </c>
      <c r="Q29" s="215"/>
    </row>
    <row r="30" spans="1:17" ht="15" thickBot="1" x14ac:dyDescent="0.35">
      <c r="A30" s="22" t="s">
        <v>712</v>
      </c>
      <c r="B30" s="19"/>
      <c r="C30" s="19"/>
      <c r="D30" s="18"/>
      <c r="E30" s="274"/>
      <c r="F30" s="275"/>
      <c r="G30" s="276"/>
      <c r="H30" s="277">
        <v>71</v>
      </c>
      <c r="I30" s="276"/>
      <c r="J30" s="278">
        <v>456002</v>
      </c>
      <c r="K30" s="276"/>
      <c r="L30" s="279">
        <v>0</v>
      </c>
      <c r="M30" s="276"/>
      <c r="N30" s="279">
        <v>6</v>
      </c>
      <c r="O30" s="276"/>
      <c r="P30" s="270">
        <f t="shared" si="0"/>
        <v>6</v>
      </c>
      <c r="Q30" s="215"/>
    </row>
    <row r="31" spans="1:17" ht="15" thickBot="1" x14ac:dyDescent="0.35">
      <c r="A31" s="402" t="s">
        <v>691</v>
      </c>
      <c r="B31" s="403"/>
      <c r="C31" s="403"/>
      <c r="D31" s="404"/>
      <c r="E31" s="262"/>
      <c r="F31" s="263"/>
      <c r="G31" s="264"/>
      <c r="H31" s="267" t="s">
        <v>210</v>
      </c>
      <c r="I31" s="264"/>
      <c r="J31" s="289">
        <v>312007</v>
      </c>
      <c r="K31" s="264"/>
      <c r="L31" s="269">
        <v>3390</v>
      </c>
      <c r="M31" s="264"/>
      <c r="N31" s="269">
        <v>-3390</v>
      </c>
      <c r="O31" s="264"/>
      <c r="P31" s="269">
        <f t="shared" si="0"/>
        <v>0</v>
      </c>
      <c r="Q31" s="207"/>
    </row>
    <row r="32" spans="1:17" ht="15" thickBot="1" x14ac:dyDescent="0.35">
      <c r="A32" s="262" t="s">
        <v>693</v>
      </c>
      <c r="B32" s="263"/>
      <c r="C32" s="263"/>
      <c r="D32" s="264"/>
      <c r="E32" s="262"/>
      <c r="F32" s="263"/>
      <c r="G32" s="264"/>
      <c r="H32" s="267" t="s">
        <v>210</v>
      </c>
      <c r="I32" s="264"/>
      <c r="J32" s="289" t="s">
        <v>455</v>
      </c>
      <c r="K32" s="264"/>
      <c r="L32" s="269">
        <v>4294</v>
      </c>
      <c r="M32" s="264"/>
      <c r="N32" s="269">
        <v>-4294</v>
      </c>
      <c r="O32" s="264"/>
      <c r="P32" s="269">
        <f t="shared" si="0"/>
        <v>0</v>
      </c>
      <c r="Q32" s="207"/>
    </row>
    <row r="33" spans="1:17" x14ac:dyDescent="0.3">
      <c r="N33" s="68"/>
    </row>
    <row r="34" spans="1:17" x14ac:dyDescent="0.3">
      <c r="N34" s="68"/>
    </row>
    <row r="35" spans="1:17" x14ac:dyDescent="0.3">
      <c r="A35" s="32" t="s">
        <v>688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138"/>
      <c r="O35" s="32"/>
      <c r="P35" s="32"/>
      <c r="Q35" s="32"/>
    </row>
    <row r="36" spans="1:17" ht="15" thickBot="1" x14ac:dyDescent="0.35">
      <c r="N36" s="68"/>
    </row>
    <row r="37" spans="1:17" ht="15" thickBot="1" x14ac:dyDescent="0.35">
      <c r="A37" s="319" t="s">
        <v>16</v>
      </c>
      <c r="B37" s="320"/>
      <c r="C37" s="320"/>
      <c r="D37" s="321"/>
      <c r="E37" s="319" t="s">
        <v>689</v>
      </c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1"/>
    </row>
    <row r="38" spans="1:17" ht="15" thickBot="1" x14ac:dyDescent="0.35">
      <c r="A38" s="319" t="s">
        <v>17</v>
      </c>
      <c r="B38" s="320"/>
      <c r="C38" s="320"/>
      <c r="D38" s="321"/>
      <c r="E38" s="319" t="s">
        <v>690</v>
      </c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1"/>
    </row>
    <row r="39" spans="1:17" ht="15" thickBot="1" x14ac:dyDescent="0.35">
      <c r="A39" s="325" t="s">
        <v>18</v>
      </c>
      <c r="B39" s="326"/>
      <c r="C39" s="326"/>
      <c r="D39" s="327"/>
      <c r="E39" s="319" t="s">
        <v>19</v>
      </c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1"/>
    </row>
    <row r="40" spans="1:17" ht="15" thickBot="1" x14ac:dyDescent="0.35">
      <c r="A40" s="328"/>
      <c r="B40" s="329"/>
      <c r="C40" s="329"/>
      <c r="D40" s="330"/>
      <c r="E40" s="319" t="s">
        <v>20</v>
      </c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1"/>
    </row>
    <row r="41" spans="1:17" ht="15" thickBot="1" x14ac:dyDescent="0.35">
      <c r="N41" s="68"/>
    </row>
    <row r="42" spans="1:17" ht="15" thickBot="1" x14ac:dyDescent="0.35">
      <c r="A42" s="325" t="s">
        <v>0</v>
      </c>
      <c r="B42" s="331"/>
      <c r="C42" s="331"/>
      <c r="D42" s="332"/>
      <c r="E42" s="336" t="s">
        <v>1</v>
      </c>
      <c r="F42" s="337"/>
      <c r="G42" s="338"/>
      <c r="H42" s="342" t="s">
        <v>2</v>
      </c>
      <c r="I42" s="343"/>
      <c r="J42" s="336" t="s">
        <v>3</v>
      </c>
      <c r="K42" s="338"/>
      <c r="L42" s="336" t="s">
        <v>4</v>
      </c>
      <c r="M42" s="337"/>
      <c r="N42" s="349" t="s">
        <v>52</v>
      </c>
      <c r="O42" s="350"/>
      <c r="P42" s="356" t="s">
        <v>5</v>
      </c>
      <c r="Q42" s="357"/>
    </row>
    <row r="43" spans="1:17" ht="15" thickBot="1" x14ac:dyDescent="0.35">
      <c r="A43" s="333"/>
      <c r="B43" s="334"/>
      <c r="C43" s="334"/>
      <c r="D43" s="335"/>
      <c r="E43" s="339"/>
      <c r="F43" s="340"/>
      <c r="G43" s="341"/>
      <c r="H43" s="344"/>
      <c r="I43" s="345"/>
      <c r="J43" s="339"/>
      <c r="K43" s="341"/>
      <c r="L43" s="339"/>
      <c r="M43" s="341"/>
      <c r="N43" s="351" t="s">
        <v>53</v>
      </c>
      <c r="O43" s="352"/>
      <c r="P43" s="358"/>
      <c r="Q43" s="359"/>
    </row>
    <row r="44" spans="1:17" ht="15" thickBot="1" x14ac:dyDescent="0.35">
      <c r="A44" s="402" t="s">
        <v>713</v>
      </c>
      <c r="B44" s="403"/>
      <c r="C44" s="403"/>
      <c r="D44" s="404"/>
      <c r="E44" s="255" t="s">
        <v>7</v>
      </c>
      <c r="F44" s="256"/>
      <c r="G44" s="85"/>
      <c r="H44" s="87">
        <v>111</v>
      </c>
      <c r="I44" s="85"/>
      <c r="J44" s="257" t="s">
        <v>368</v>
      </c>
      <c r="K44" s="85"/>
      <c r="L44" s="84">
        <v>0</v>
      </c>
      <c r="M44" s="85"/>
      <c r="N44" s="84">
        <v>10</v>
      </c>
      <c r="O44" s="85"/>
      <c r="P44" s="86">
        <f>L44+N44</f>
        <v>10</v>
      </c>
      <c r="Q44" s="164"/>
    </row>
    <row r="45" spans="1:17" ht="15" thickBot="1" x14ac:dyDescent="0.35">
      <c r="A45" s="22" t="s">
        <v>726</v>
      </c>
      <c r="B45" s="19"/>
      <c r="C45" s="19"/>
      <c r="D45" s="18"/>
      <c r="E45" s="255" t="s">
        <v>7</v>
      </c>
      <c r="F45" s="258"/>
      <c r="G45" s="259"/>
      <c r="H45" s="87">
        <v>111</v>
      </c>
      <c r="I45" s="85"/>
      <c r="J45" s="290" t="s">
        <v>370</v>
      </c>
      <c r="K45" s="85"/>
      <c r="L45" s="84">
        <v>0</v>
      </c>
      <c r="M45" s="85"/>
      <c r="N45" s="84">
        <v>1</v>
      </c>
      <c r="O45" s="85"/>
      <c r="P45" s="86">
        <f>L45+N45</f>
        <v>1</v>
      </c>
      <c r="Q45" s="3"/>
    </row>
    <row r="46" spans="1:17" ht="15" thickBot="1" x14ac:dyDescent="0.35">
      <c r="A46" s="22" t="s">
        <v>727</v>
      </c>
      <c r="B46" s="19"/>
      <c r="C46" s="19"/>
      <c r="D46" s="18"/>
      <c r="E46" s="255" t="s">
        <v>7</v>
      </c>
      <c r="F46" s="258"/>
      <c r="G46" s="259"/>
      <c r="H46" s="87">
        <v>111</v>
      </c>
      <c r="I46" s="85"/>
      <c r="J46" s="290" t="s">
        <v>208</v>
      </c>
      <c r="K46" s="85"/>
      <c r="L46" s="84">
        <v>0</v>
      </c>
      <c r="M46" s="85"/>
      <c r="N46" s="84">
        <v>18</v>
      </c>
      <c r="O46" s="85"/>
      <c r="P46" s="86">
        <f t="shared" ref="P46:P67" si="1">L46+N46</f>
        <v>18</v>
      </c>
      <c r="Q46" s="3"/>
    </row>
    <row r="47" spans="1:17" ht="15" thickBot="1" x14ac:dyDescent="0.35">
      <c r="A47" s="22" t="s">
        <v>725</v>
      </c>
      <c r="B47" s="19"/>
      <c r="C47" s="19"/>
      <c r="D47" s="18"/>
      <c r="E47" s="255" t="s">
        <v>7</v>
      </c>
      <c r="F47" s="258"/>
      <c r="G47" s="259"/>
      <c r="H47" s="87">
        <v>111</v>
      </c>
      <c r="I47" s="85"/>
      <c r="J47" s="290" t="s">
        <v>376</v>
      </c>
      <c r="K47" s="85"/>
      <c r="L47" s="84">
        <v>0</v>
      </c>
      <c r="M47" s="85"/>
      <c r="N47" s="84">
        <v>1</v>
      </c>
      <c r="O47" s="85"/>
      <c r="P47" s="86">
        <f t="shared" si="1"/>
        <v>1</v>
      </c>
      <c r="Q47" s="3"/>
    </row>
    <row r="48" spans="1:17" ht="15" thickBot="1" x14ac:dyDescent="0.35">
      <c r="A48" s="22" t="s">
        <v>724</v>
      </c>
      <c r="B48" s="19"/>
      <c r="C48" s="19"/>
      <c r="D48" s="18"/>
      <c r="E48" s="255" t="s">
        <v>7</v>
      </c>
      <c r="F48" s="258"/>
      <c r="G48" s="259"/>
      <c r="H48" s="87">
        <v>111</v>
      </c>
      <c r="I48" s="85"/>
      <c r="J48" s="290" t="s">
        <v>714</v>
      </c>
      <c r="K48" s="85"/>
      <c r="L48" s="84">
        <v>0</v>
      </c>
      <c r="M48" s="85"/>
      <c r="N48" s="84">
        <v>4</v>
      </c>
      <c r="O48" s="85"/>
      <c r="P48" s="86">
        <f t="shared" si="1"/>
        <v>4</v>
      </c>
      <c r="Q48" s="3"/>
    </row>
    <row r="49" spans="1:17" ht="15" thickBot="1" x14ac:dyDescent="0.35">
      <c r="A49" s="22" t="s">
        <v>728</v>
      </c>
      <c r="B49" s="19"/>
      <c r="C49" s="19"/>
      <c r="D49" s="18"/>
      <c r="E49" s="255"/>
      <c r="F49" s="258"/>
      <c r="G49" s="259"/>
      <c r="H49" s="87">
        <v>111</v>
      </c>
      <c r="I49" s="85"/>
      <c r="J49" s="290" t="s">
        <v>381</v>
      </c>
      <c r="K49" s="85"/>
      <c r="L49" s="84">
        <v>0</v>
      </c>
      <c r="M49" s="85"/>
      <c r="N49" s="84">
        <v>1</v>
      </c>
      <c r="O49" s="85"/>
      <c r="P49" s="86">
        <f t="shared" si="1"/>
        <v>1</v>
      </c>
      <c r="Q49" s="3"/>
    </row>
    <row r="50" spans="1:17" ht="15" thickBot="1" x14ac:dyDescent="0.35">
      <c r="A50" s="22" t="s">
        <v>723</v>
      </c>
      <c r="B50" s="19"/>
      <c r="C50" s="19"/>
      <c r="D50" s="18"/>
      <c r="E50" s="255"/>
      <c r="F50" s="258"/>
      <c r="G50" s="259"/>
      <c r="H50" s="87">
        <v>111</v>
      </c>
      <c r="I50" s="85"/>
      <c r="J50" s="290" t="s">
        <v>715</v>
      </c>
      <c r="K50" s="85"/>
      <c r="L50" s="84">
        <v>0</v>
      </c>
      <c r="M50" s="85"/>
      <c r="N50" s="84">
        <v>6</v>
      </c>
      <c r="O50" s="85"/>
      <c r="P50" s="86">
        <f t="shared" si="1"/>
        <v>6</v>
      </c>
      <c r="Q50" s="3"/>
    </row>
    <row r="51" spans="1:17" ht="15" thickBot="1" x14ac:dyDescent="0.35">
      <c r="A51" s="22" t="s">
        <v>722</v>
      </c>
      <c r="B51" s="19"/>
      <c r="C51" s="19"/>
      <c r="D51" s="18"/>
      <c r="E51" s="255"/>
      <c r="F51" s="258"/>
      <c r="G51" s="259"/>
      <c r="H51" s="87">
        <v>111</v>
      </c>
      <c r="I51" s="85"/>
      <c r="J51" s="290" t="s">
        <v>716</v>
      </c>
      <c r="K51" s="85"/>
      <c r="L51" s="84">
        <v>0</v>
      </c>
      <c r="M51" s="85"/>
      <c r="N51" s="84">
        <v>10</v>
      </c>
      <c r="O51" s="85"/>
      <c r="P51" s="86">
        <f t="shared" si="1"/>
        <v>10</v>
      </c>
      <c r="Q51" s="3"/>
    </row>
    <row r="52" spans="1:17" ht="15" thickBot="1" x14ac:dyDescent="0.35">
      <c r="A52" s="22" t="s">
        <v>721</v>
      </c>
      <c r="B52" s="19"/>
      <c r="C52" s="19"/>
      <c r="D52" s="18"/>
      <c r="E52" s="255"/>
      <c r="F52" s="258"/>
      <c r="G52" s="259"/>
      <c r="H52" s="87">
        <v>111</v>
      </c>
      <c r="I52" s="85"/>
      <c r="J52" s="290" t="s">
        <v>156</v>
      </c>
      <c r="K52" s="85"/>
      <c r="L52" s="84">
        <v>0</v>
      </c>
      <c r="M52" s="85"/>
      <c r="N52" s="84">
        <v>50</v>
      </c>
      <c r="O52" s="85"/>
      <c r="P52" s="86">
        <f t="shared" si="1"/>
        <v>50</v>
      </c>
      <c r="Q52" s="3"/>
    </row>
    <row r="53" spans="1:17" ht="15" thickBot="1" x14ac:dyDescent="0.35">
      <c r="A53" s="22" t="s">
        <v>720</v>
      </c>
      <c r="B53" s="19"/>
      <c r="C53" s="19"/>
      <c r="D53" s="18"/>
      <c r="E53" s="255"/>
      <c r="F53" s="258"/>
      <c r="G53" s="259"/>
      <c r="H53" s="87">
        <v>111</v>
      </c>
      <c r="I53" s="85"/>
      <c r="J53" s="290" t="s">
        <v>717</v>
      </c>
      <c r="K53" s="85"/>
      <c r="L53" s="84">
        <v>0</v>
      </c>
      <c r="M53" s="85"/>
      <c r="N53" s="84">
        <v>24</v>
      </c>
      <c r="O53" s="85"/>
      <c r="P53" s="86">
        <f t="shared" si="1"/>
        <v>24</v>
      </c>
      <c r="Q53" s="3"/>
    </row>
    <row r="54" spans="1:17" ht="15" thickBot="1" x14ac:dyDescent="0.35">
      <c r="A54" s="262" t="s">
        <v>719</v>
      </c>
      <c r="B54" s="263"/>
      <c r="C54" s="263"/>
      <c r="D54" s="264"/>
      <c r="E54" s="265"/>
      <c r="F54" s="265"/>
      <c r="G54" s="266"/>
      <c r="H54" s="267">
        <v>111</v>
      </c>
      <c r="I54" s="264"/>
      <c r="J54" s="289" t="s">
        <v>718</v>
      </c>
      <c r="K54" s="264"/>
      <c r="L54" s="269">
        <v>0</v>
      </c>
      <c r="M54" s="264"/>
      <c r="N54" s="269">
        <v>110</v>
      </c>
      <c r="O54" s="264"/>
      <c r="P54" s="270">
        <f t="shared" si="1"/>
        <v>110</v>
      </c>
      <c r="Q54" s="254"/>
    </row>
    <row r="55" spans="1:17" ht="15" thickBot="1" x14ac:dyDescent="0.35">
      <c r="A55" s="262" t="s">
        <v>729</v>
      </c>
      <c r="B55" s="263"/>
      <c r="C55" s="263"/>
      <c r="D55" s="264"/>
      <c r="E55" s="265"/>
      <c r="F55" s="265"/>
      <c r="G55" s="266"/>
      <c r="H55" s="267">
        <v>111</v>
      </c>
      <c r="I55" s="264"/>
      <c r="J55" s="289" t="s">
        <v>439</v>
      </c>
      <c r="K55" s="264"/>
      <c r="L55" s="269">
        <v>0</v>
      </c>
      <c r="M55" s="264"/>
      <c r="N55" s="269">
        <v>210</v>
      </c>
      <c r="O55" s="264"/>
      <c r="P55" s="270">
        <f t="shared" si="1"/>
        <v>210</v>
      </c>
      <c r="Q55" s="254"/>
    </row>
    <row r="56" spans="1:17" ht="15" thickBot="1" x14ac:dyDescent="0.35">
      <c r="A56" s="262" t="s">
        <v>730</v>
      </c>
      <c r="B56" s="263"/>
      <c r="C56" s="263"/>
      <c r="D56" s="264"/>
      <c r="E56" s="265"/>
      <c r="F56" s="265"/>
      <c r="G56" s="266"/>
      <c r="H56" s="267">
        <v>111</v>
      </c>
      <c r="I56" s="264"/>
      <c r="J56" s="289">
        <v>634001</v>
      </c>
      <c r="K56" s="264"/>
      <c r="L56" s="269">
        <v>31</v>
      </c>
      <c r="M56" s="264"/>
      <c r="N56" s="269">
        <v>20</v>
      </c>
      <c r="O56" s="264"/>
      <c r="P56" s="270">
        <f t="shared" si="1"/>
        <v>51</v>
      </c>
      <c r="Q56" s="254"/>
    </row>
    <row r="57" spans="1:17" ht="15" thickBot="1" x14ac:dyDescent="0.35">
      <c r="A57" s="262" t="s">
        <v>731</v>
      </c>
      <c r="B57" s="263"/>
      <c r="C57" s="263"/>
      <c r="D57" s="264"/>
      <c r="E57" s="265"/>
      <c r="F57" s="265"/>
      <c r="G57" s="266"/>
      <c r="H57" s="267">
        <v>111</v>
      </c>
      <c r="I57" s="264"/>
      <c r="J57" s="289" t="s">
        <v>32</v>
      </c>
      <c r="K57" s="264"/>
      <c r="L57" s="269">
        <v>423</v>
      </c>
      <c r="M57" s="264"/>
      <c r="N57" s="269">
        <v>71</v>
      </c>
      <c r="O57" s="264"/>
      <c r="P57" s="270">
        <f t="shared" si="1"/>
        <v>494</v>
      </c>
      <c r="Q57" s="253"/>
    </row>
    <row r="58" spans="1:17" ht="15" thickBot="1" x14ac:dyDescent="0.35">
      <c r="A58" s="393" t="s">
        <v>732</v>
      </c>
      <c r="B58" s="394"/>
      <c r="C58" s="394"/>
      <c r="D58" s="395"/>
      <c r="E58" s="262"/>
      <c r="F58" s="263"/>
      <c r="G58" s="264"/>
      <c r="H58" s="267" t="s">
        <v>210</v>
      </c>
      <c r="I58" s="264"/>
      <c r="J58" s="289" t="s">
        <v>195</v>
      </c>
      <c r="K58" s="264"/>
      <c r="L58" s="269">
        <v>0</v>
      </c>
      <c r="M58" s="264"/>
      <c r="N58" s="269">
        <v>1240</v>
      </c>
      <c r="O58" s="264"/>
      <c r="P58" s="270">
        <f t="shared" si="1"/>
        <v>1240</v>
      </c>
      <c r="Q58" s="207"/>
    </row>
    <row r="59" spans="1:17" ht="15" thickBot="1" x14ac:dyDescent="0.35">
      <c r="A59" s="393" t="s">
        <v>733</v>
      </c>
      <c r="B59" s="394"/>
      <c r="C59" s="394"/>
      <c r="D59" s="395"/>
      <c r="E59" s="262"/>
      <c r="F59" s="263"/>
      <c r="G59" s="264"/>
      <c r="H59" s="267" t="s">
        <v>210</v>
      </c>
      <c r="I59" s="264"/>
      <c r="J59" s="289" t="s">
        <v>60</v>
      </c>
      <c r="K59" s="264"/>
      <c r="L59" s="269">
        <v>0</v>
      </c>
      <c r="M59" s="264"/>
      <c r="N59" s="269">
        <v>2000</v>
      </c>
      <c r="O59" s="264"/>
      <c r="P59" s="270">
        <f t="shared" si="1"/>
        <v>2000</v>
      </c>
      <c r="Q59" s="207"/>
    </row>
    <row r="60" spans="1:17" ht="15" thickBot="1" x14ac:dyDescent="0.35">
      <c r="A60" s="286" t="s">
        <v>734</v>
      </c>
      <c r="B60" s="287"/>
      <c r="C60" s="287"/>
      <c r="D60" s="288"/>
      <c r="E60" s="274"/>
      <c r="F60" s="275"/>
      <c r="G60" s="276"/>
      <c r="H60" s="277">
        <v>111</v>
      </c>
      <c r="I60" s="276"/>
      <c r="J60" s="278">
        <v>611</v>
      </c>
      <c r="K60" s="276"/>
      <c r="L60" s="279">
        <v>8375</v>
      </c>
      <c r="M60" s="276"/>
      <c r="N60" s="279">
        <v>8007</v>
      </c>
      <c r="O60" s="276"/>
      <c r="P60" s="270">
        <f t="shared" si="1"/>
        <v>16382</v>
      </c>
      <c r="Q60" s="215"/>
    </row>
    <row r="61" spans="1:17" ht="15" thickBot="1" x14ac:dyDescent="0.35">
      <c r="A61" s="286" t="s">
        <v>735</v>
      </c>
      <c r="B61" s="287"/>
      <c r="C61" s="287"/>
      <c r="D61" s="288"/>
      <c r="E61" s="274"/>
      <c r="F61" s="275"/>
      <c r="G61" s="276"/>
      <c r="H61" s="277">
        <v>111</v>
      </c>
      <c r="I61" s="276"/>
      <c r="J61" s="278">
        <v>611</v>
      </c>
      <c r="K61" s="276"/>
      <c r="L61" s="279">
        <v>0</v>
      </c>
      <c r="M61" s="276"/>
      <c r="N61" s="279">
        <v>882</v>
      </c>
      <c r="O61" s="276"/>
      <c r="P61" s="270">
        <f t="shared" si="1"/>
        <v>882</v>
      </c>
      <c r="Q61" s="215"/>
    </row>
    <row r="62" spans="1:17" ht="15" thickBot="1" x14ac:dyDescent="0.35">
      <c r="A62" s="396" t="s">
        <v>736</v>
      </c>
      <c r="B62" s="397"/>
      <c r="C62" s="397"/>
      <c r="D62" s="398"/>
      <c r="E62" s="274"/>
      <c r="F62" s="275"/>
      <c r="G62" s="276"/>
      <c r="H62" s="277" t="s">
        <v>434</v>
      </c>
      <c r="I62" s="276"/>
      <c r="J62" s="278">
        <v>623</v>
      </c>
      <c r="K62" s="276"/>
      <c r="L62" s="279">
        <v>334</v>
      </c>
      <c r="M62" s="276"/>
      <c r="N62" s="279">
        <v>2167</v>
      </c>
      <c r="O62" s="276"/>
      <c r="P62" s="270">
        <f t="shared" si="1"/>
        <v>2501</v>
      </c>
      <c r="Q62" s="215"/>
    </row>
    <row r="63" spans="1:17" ht="15" thickBot="1" x14ac:dyDescent="0.35">
      <c r="A63" s="22" t="s">
        <v>737</v>
      </c>
      <c r="B63" s="19"/>
      <c r="C63" s="19"/>
      <c r="D63" s="18"/>
      <c r="E63" s="274"/>
      <c r="F63" s="275"/>
      <c r="G63" s="276"/>
      <c r="H63" s="277" t="s">
        <v>434</v>
      </c>
      <c r="I63" s="276"/>
      <c r="J63" s="278">
        <v>625001</v>
      </c>
      <c r="K63" s="276"/>
      <c r="L63" s="279">
        <v>115</v>
      </c>
      <c r="M63" s="276"/>
      <c r="N63" s="279">
        <v>567</v>
      </c>
      <c r="O63" s="276"/>
      <c r="P63" s="270">
        <f t="shared" si="1"/>
        <v>682</v>
      </c>
      <c r="Q63" s="215"/>
    </row>
    <row r="64" spans="1:17" ht="15" thickBot="1" x14ac:dyDescent="0.35">
      <c r="A64" s="22" t="s">
        <v>738</v>
      </c>
      <c r="B64" s="19"/>
      <c r="C64" s="19"/>
      <c r="D64" s="18"/>
      <c r="E64" s="274"/>
      <c r="F64" s="275"/>
      <c r="G64" s="276"/>
      <c r="H64" s="277" t="s">
        <v>434</v>
      </c>
      <c r="I64" s="276"/>
      <c r="J64" s="278">
        <v>625002</v>
      </c>
      <c r="K64" s="276"/>
      <c r="L64" s="279">
        <v>736</v>
      </c>
      <c r="M64" s="276"/>
      <c r="N64" s="279">
        <v>2735</v>
      </c>
      <c r="O64" s="276"/>
      <c r="P64" s="270">
        <f t="shared" si="1"/>
        <v>3471</v>
      </c>
      <c r="Q64" s="215"/>
    </row>
    <row r="65" spans="1:19" ht="15" thickBot="1" x14ac:dyDescent="0.35">
      <c r="A65" s="22" t="s">
        <v>738</v>
      </c>
      <c r="B65" s="19"/>
      <c r="C65" s="19"/>
      <c r="D65" s="18"/>
      <c r="E65" s="274"/>
      <c r="F65" s="275"/>
      <c r="G65" s="276"/>
      <c r="H65" s="277" t="s">
        <v>435</v>
      </c>
      <c r="I65" s="276"/>
      <c r="J65" s="278">
        <v>625002</v>
      </c>
      <c r="K65" s="276"/>
      <c r="L65" s="279">
        <v>420</v>
      </c>
      <c r="M65" s="276"/>
      <c r="N65" s="279">
        <v>965</v>
      </c>
      <c r="O65" s="276"/>
      <c r="P65" s="270">
        <f t="shared" si="1"/>
        <v>1385</v>
      </c>
      <c r="Q65" s="215"/>
    </row>
    <row r="66" spans="1:19" ht="15" thickBot="1" x14ac:dyDescent="0.35">
      <c r="A66" s="402" t="s">
        <v>739</v>
      </c>
      <c r="B66" s="403"/>
      <c r="C66" s="403"/>
      <c r="D66" s="404"/>
      <c r="E66" s="262"/>
      <c r="F66" s="263"/>
      <c r="G66" s="264"/>
      <c r="H66" s="267">
        <v>71</v>
      </c>
      <c r="I66" s="264"/>
      <c r="J66" s="289">
        <v>635006</v>
      </c>
      <c r="K66" s="264"/>
      <c r="L66" s="269">
        <v>0</v>
      </c>
      <c r="M66" s="264"/>
      <c r="N66" s="269">
        <v>4811</v>
      </c>
      <c r="O66" s="264"/>
      <c r="P66" s="269">
        <f t="shared" si="1"/>
        <v>4811</v>
      </c>
      <c r="Q66" s="207"/>
    </row>
    <row r="67" spans="1:19" ht="15" thickBot="1" x14ac:dyDescent="0.35">
      <c r="A67" s="262" t="s">
        <v>740</v>
      </c>
      <c r="B67" s="263"/>
      <c r="C67" s="263"/>
      <c r="D67" s="264"/>
      <c r="E67" s="262"/>
      <c r="F67" s="263"/>
      <c r="G67" s="264"/>
      <c r="H67" s="267">
        <v>71</v>
      </c>
      <c r="I67" s="264"/>
      <c r="J67" s="289">
        <v>819002</v>
      </c>
      <c r="K67" s="264"/>
      <c r="L67" s="269">
        <v>0</v>
      </c>
      <c r="M67" s="264"/>
      <c r="N67" s="269">
        <v>6</v>
      </c>
      <c r="O67" s="264"/>
      <c r="P67" s="269">
        <f t="shared" si="1"/>
        <v>6</v>
      </c>
      <c r="Q67" s="207"/>
    </row>
    <row r="68" spans="1:19" x14ac:dyDescent="0.3">
      <c r="A68" s="405"/>
      <c r="B68" s="406"/>
      <c r="C68" s="406"/>
      <c r="D68" s="407"/>
      <c r="N68" s="68"/>
    </row>
    <row r="69" spans="1:19" x14ac:dyDescent="0.3">
      <c r="A69" s="32" t="s">
        <v>688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138"/>
      <c r="O69" s="32"/>
      <c r="P69" s="32"/>
      <c r="Q69" s="32"/>
    </row>
    <row r="70" spans="1:19" ht="15" thickBot="1" x14ac:dyDescent="0.35">
      <c r="N70" s="68"/>
    </row>
    <row r="71" spans="1:19" ht="15" thickBot="1" x14ac:dyDescent="0.35">
      <c r="A71" s="319" t="s">
        <v>16</v>
      </c>
      <c r="B71" s="320"/>
      <c r="C71" s="320"/>
      <c r="D71" s="321"/>
      <c r="E71" s="319" t="s">
        <v>689</v>
      </c>
      <c r="F71" s="320"/>
      <c r="G71" s="320"/>
      <c r="H71" s="320"/>
      <c r="I71" s="320"/>
      <c r="J71" s="320"/>
      <c r="K71" s="320"/>
      <c r="L71" s="320"/>
      <c r="M71" s="320"/>
      <c r="N71" s="320"/>
      <c r="O71" s="320"/>
      <c r="P71" s="320"/>
      <c r="Q71" s="321"/>
    </row>
    <row r="72" spans="1:19" ht="15" thickBot="1" x14ac:dyDescent="0.35">
      <c r="A72" s="319" t="s">
        <v>17</v>
      </c>
      <c r="B72" s="320"/>
      <c r="C72" s="320"/>
      <c r="D72" s="321"/>
      <c r="E72" s="319" t="s">
        <v>690</v>
      </c>
      <c r="F72" s="320"/>
      <c r="G72" s="320"/>
      <c r="H72" s="320"/>
      <c r="I72" s="320"/>
      <c r="J72" s="320"/>
      <c r="K72" s="320"/>
      <c r="L72" s="320"/>
      <c r="M72" s="320"/>
      <c r="N72" s="320"/>
      <c r="O72" s="320"/>
      <c r="P72" s="320"/>
      <c r="Q72" s="321"/>
    </row>
    <row r="73" spans="1:19" ht="15" thickBot="1" x14ac:dyDescent="0.35">
      <c r="A73" s="325" t="s">
        <v>18</v>
      </c>
      <c r="B73" s="326"/>
      <c r="C73" s="326"/>
      <c r="D73" s="327"/>
      <c r="E73" s="319" t="s">
        <v>19</v>
      </c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1"/>
    </row>
    <row r="74" spans="1:19" ht="15" thickBot="1" x14ac:dyDescent="0.35">
      <c r="A74" s="328"/>
      <c r="B74" s="329"/>
      <c r="C74" s="329"/>
      <c r="D74" s="330"/>
      <c r="E74" s="319" t="s">
        <v>20</v>
      </c>
      <c r="F74" s="320"/>
      <c r="G74" s="320"/>
      <c r="H74" s="320"/>
      <c r="I74" s="320"/>
      <c r="J74" s="320"/>
      <c r="K74" s="320"/>
      <c r="L74" s="320"/>
      <c r="M74" s="320"/>
      <c r="N74" s="320"/>
      <c r="O74" s="320"/>
      <c r="P74" s="320"/>
      <c r="Q74" s="321"/>
    </row>
    <row r="75" spans="1:19" ht="15" thickBot="1" x14ac:dyDescent="0.35">
      <c r="N75" s="68"/>
    </row>
    <row r="76" spans="1:19" ht="15" thickBot="1" x14ac:dyDescent="0.35">
      <c r="A76" s="325" t="s">
        <v>0</v>
      </c>
      <c r="B76" s="331"/>
      <c r="C76" s="331"/>
      <c r="D76" s="332"/>
      <c r="E76" s="336" t="s">
        <v>1</v>
      </c>
      <c r="F76" s="337"/>
      <c r="G76" s="338"/>
      <c r="H76" s="342" t="s">
        <v>2</v>
      </c>
      <c r="I76" s="343"/>
      <c r="J76" s="336" t="s">
        <v>3</v>
      </c>
      <c r="K76" s="338"/>
      <c r="L76" s="336" t="s">
        <v>4</v>
      </c>
      <c r="M76" s="337"/>
      <c r="N76" s="349" t="s">
        <v>52</v>
      </c>
      <c r="O76" s="350"/>
      <c r="P76" s="356" t="s">
        <v>5</v>
      </c>
      <c r="Q76" s="357"/>
    </row>
    <row r="77" spans="1:19" ht="15" thickBot="1" x14ac:dyDescent="0.35">
      <c r="A77" s="333"/>
      <c r="B77" s="334"/>
      <c r="C77" s="334"/>
      <c r="D77" s="335"/>
      <c r="E77" s="339"/>
      <c r="F77" s="340"/>
      <c r="G77" s="341"/>
      <c r="H77" s="344"/>
      <c r="I77" s="345"/>
      <c r="J77" s="339"/>
      <c r="K77" s="341"/>
      <c r="L77" s="339"/>
      <c r="M77" s="341"/>
      <c r="N77" s="351" t="s">
        <v>53</v>
      </c>
      <c r="O77" s="352"/>
      <c r="P77" s="358"/>
      <c r="Q77" s="359"/>
      <c r="S77" s="314"/>
    </row>
    <row r="78" spans="1:19" ht="15" thickBot="1" x14ac:dyDescent="0.35">
      <c r="A78" s="402" t="s">
        <v>741</v>
      </c>
      <c r="B78" s="403"/>
      <c r="C78" s="403"/>
      <c r="D78" s="404"/>
      <c r="E78" s="255" t="s">
        <v>7</v>
      </c>
      <c r="F78" s="256"/>
      <c r="G78" s="85"/>
      <c r="H78" s="87">
        <v>44</v>
      </c>
      <c r="I78" s="85"/>
      <c r="J78" s="257" t="s">
        <v>742</v>
      </c>
      <c r="K78" s="85"/>
      <c r="L78" s="84">
        <v>0</v>
      </c>
      <c r="M78" s="85"/>
      <c r="N78" s="84">
        <v>170</v>
      </c>
      <c r="O78" s="85"/>
      <c r="P78" s="86">
        <f>L78+N78</f>
        <v>170</v>
      </c>
      <c r="Q78" s="164"/>
    </row>
    <row r="79" spans="1:19" ht="15" thickBot="1" x14ac:dyDescent="0.35">
      <c r="A79" s="22" t="s">
        <v>741</v>
      </c>
      <c r="B79" s="19"/>
      <c r="C79" s="19"/>
      <c r="D79" s="18"/>
      <c r="E79" s="255" t="s">
        <v>7</v>
      </c>
      <c r="F79" s="258"/>
      <c r="G79" s="259"/>
      <c r="H79" s="87">
        <v>71</v>
      </c>
      <c r="I79" s="85"/>
      <c r="J79" s="290">
        <v>633006</v>
      </c>
      <c r="K79" s="85"/>
      <c r="L79" s="84">
        <v>0</v>
      </c>
      <c r="M79" s="85"/>
      <c r="N79" s="84">
        <v>4294</v>
      </c>
      <c r="O79" s="85"/>
      <c r="P79" s="86">
        <f>L79+N79</f>
        <v>4294</v>
      </c>
      <c r="Q79" s="3"/>
    </row>
    <row r="80" spans="1:19" ht="15" thickBot="1" x14ac:dyDescent="0.35">
      <c r="A80" s="22" t="s">
        <v>743</v>
      </c>
      <c r="B80" s="19"/>
      <c r="C80" s="19"/>
      <c r="D80" s="18"/>
      <c r="E80" s="255" t="s">
        <v>7</v>
      </c>
      <c r="F80" s="258"/>
      <c r="G80" s="259"/>
      <c r="H80" s="87" t="s">
        <v>210</v>
      </c>
      <c r="I80" s="85"/>
      <c r="J80" s="290">
        <v>637005</v>
      </c>
      <c r="K80" s="85"/>
      <c r="L80" s="84">
        <v>7684</v>
      </c>
      <c r="M80" s="85"/>
      <c r="N80" s="84">
        <v>-7684</v>
      </c>
      <c r="O80" s="85"/>
      <c r="P80" s="86">
        <f t="shared" ref="P80" si="2">L80+N80</f>
        <v>0</v>
      </c>
      <c r="Q80" s="3"/>
    </row>
    <row r="81" spans="1:17" x14ac:dyDescent="0.3">
      <c r="A81" s="42" t="s">
        <v>7</v>
      </c>
      <c r="B81" s="42"/>
      <c r="C81" s="42"/>
      <c r="D81" s="42"/>
      <c r="E81" s="306" t="s">
        <v>7</v>
      </c>
      <c r="F81" s="307"/>
      <c r="G81" s="307"/>
      <c r="H81" s="308" t="s">
        <v>7</v>
      </c>
      <c r="I81" s="309"/>
      <c r="J81" s="310" t="s">
        <v>7</v>
      </c>
      <c r="K81" s="309"/>
      <c r="L81" s="311" t="s">
        <v>7</v>
      </c>
      <c r="M81" s="309"/>
      <c r="N81" s="311" t="s">
        <v>7</v>
      </c>
      <c r="O81" s="309"/>
      <c r="P81" s="311" t="s">
        <v>7</v>
      </c>
      <c r="Q81" s="186"/>
    </row>
    <row r="82" spans="1:17" x14ac:dyDescent="0.3">
      <c r="A82" s="42" t="s">
        <v>7</v>
      </c>
      <c r="B82" s="42"/>
      <c r="C82" s="42"/>
      <c r="D82" s="42"/>
      <c r="E82" s="306" t="s">
        <v>7</v>
      </c>
      <c r="F82" s="307"/>
      <c r="G82" s="307"/>
      <c r="H82" s="308" t="s">
        <v>7</v>
      </c>
      <c r="I82" s="309"/>
      <c r="J82" s="310" t="s">
        <v>7</v>
      </c>
      <c r="K82" s="309"/>
      <c r="L82" s="311" t="s">
        <v>7</v>
      </c>
      <c r="M82" s="309"/>
      <c r="N82" s="311" t="s">
        <v>7</v>
      </c>
      <c r="O82" s="309"/>
      <c r="P82" s="311" t="s">
        <v>7</v>
      </c>
      <c r="Q82" s="186"/>
    </row>
    <row r="83" spans="1:17" x14ac:dyDescent="0.3">
      <c r="A83" s="88" t="s">
        <v>744</v>
      </c>
      <c r="B83" s="88"/>
      <c r="C83" s="88"/>
      <c r="D83" s="88"/>
      <c r="K83" s="309"/>
      <c r="L83" s="311" t="s">
        <v>7</v>
      </c>
      <c r="M83" s="309"/>
      <c r="N83" s="311" t="s">
        <v>7</v>
      </c>
      <c r="O83" s="309"/>
      <c r="P83" s="311" t="s">
        <v>7</v>
      </c>
      <c r="Q83" s="186"/>
    </row>
    <row r="84" spans="1:17" x14ac:dyDescent="0.3">
      <c r="A84" t="s">
        <v>51</v>
      </c>
      <c r="D84" s="104">
        <v>39239</v>
      </c>
      <c r="E84" t="s">
        <v>747</v>
      </c>
      <c r="K84" s="309"/>
      <c r="L84" s="311" t="s">
        <v>7</v>
      </c>
      <c r="M84" s="309"/>
      <c r="N84" s="311" t="s">
        <v>7</v>
      </c>
      <c r="O84" s="309"/>
      <c r="P84" s="311" t="s">
        <v>7</v>
      </c>
      <c r="Q84" s="186"/>
    </row>
    <row r="85" spans="1:17" x14ac:dyDescent="0.3">
      <c r="A85" t="s">
        <v>528</v>
      </c>
      <c r="D85" s="36">
        <v>20696</v>
      </c>
      <c r="K85" s="309"/>
      <c r="L85" s="311" t="s">
        <v>7</v>
      </c>
      <c r="M85" s="309"/>
      <c r="N85" s="311" t="s">
        <v>7</v>
      </c>
      <c r="O85" s="309"/>
      <c r="P85" s="311" t="s">
        <v>7</v>
      </c>
      <c r="Q85" s="186"/>
    </row>
    <row r="86" spans="1:17" x14ac:dyDescent="0.3">
      <c r="A86" t="s">
        <v>131</v>
      </c>
      <c r="D86" s="36">
        <v>18543</v>
      </c>
      <c r="E86" t="s">
        <v>132</v>
      </c>
      <c r="K86" s="309"/>
      <c r="L86" s="311" t="s">
        <v>118</v>
      </c>
      <c r="M86" s="309"/>
      <c r="N86" s="311" t="s">
        <v>7</v>
      </c>
      <c r="O86" s="309"/>
      <c r="P86" s="311" t="s">
        <v>7</v>
      </c>
      <c r="Q86" s="186"/>
    </row>
    <row r="87" spans="1:17" x14ac:dyDescent="0.3">
      <c r="K87" s="309"/>
      <c r="L87" s="311" t="s">
        <v>7</v>
      </c>
      <c r="M87" s="309"/>
      <c r="N87" s="311" t="s">
        <v>7</v>
      </c>
      <c r="O87" s="309"/>
      <c r="P87" s="311" t="s">
        <v>7</v>
      </c>
      <c r="Q87" s="186"/>
    </row>
    <row r="88" spans="1:17" x14ac:dyDescent="0.3">
      <c r="A88" s="282" t="s">
        <v>7</v>
      </c>
      <c r="B88" s="282"/>
      <c r="C88" s="282"/>
      <c r="D88" s="282"/>
      <c r="E88" s="312"/>
      <c r="F88" s="312"/>
      <c r="G88" s="312"/>
      <c r="H88" s="283" t="s">
        <v>118</v>
      </c>
      <c r="I88" s="282"/>
      <c r="J88" s="284" t="s">
        <v>7</v>
      </c>
      <c r="K88" s="282"/>
      <c r="L88" s="285" t="s">
        <v>7</v>
      </c>
      <c r="M88" s="282"/>
      <c r="N88" s="285" t="s">
        <v>7</v>
      </c>
      <c r="O88" s="282"/>
      <c r="P88" s="285" t="s">
        <v>7</v>
      </c>
      <c r="Q88" s="313"/>
    </row>
    <row r="89" spans="1:17" x14ac:dyDescent="0.3">
      <c r="N89" s="68"/>
    </row>
  </sheetData>
  <mergeCells count="57">
    <mergeCell ref="N8:O8"/>
    <mergeCell ref="A3:D3"/>
    <mergeCell ref="E3:Q3"/>
    <mergeCell ref="A4:D4"/>
    <mergeCell ref="E4:Q4"/>
    <mergeCell ref="A5:D6"/>
    <mergeCell ref="E5:Q5"/>
    <mergeCell ref="E6:Q6"/>
    <mergeCell ref="A23:D23"/>
    <mergeCell ref="A24:D24"/>
    <mergeCell ref="A27:D27"/>
    <mergeCell ref="A42:D43"/>
    <mergeCell ref="P8:Q9"/>
    <mergeCell ref="N9:O9"/>
    <mergeCell ref="A10:D10"/>
    <mergeCell ref="E42:G43"/>
    <mergeCell ref="H42:I43"/>
    <mergeCell ref="J42:K43"/>
    <mergeCell ref="L42:M43"/>
    <mergeCell ref="A8:D9"/>
    <mergeCell ref="E8:G9"/>
    <mergeCell ref="H8:I9"/>
    <mergeCell ref="J8:K9"/>
    <mergeCell ref="L8:M9"/>
    <mergeCell ref="A39:D40"/>
    <mergeCell ref="E39:Q39"/>
    <mergeCell ref="E40:Q40"/>
    <mergeCell ref="A66:D66"/>
    <mergeCell ref="A58:D58"/>
    <mergeCell ref="A59:D59"/>
    <mergeCell ref="N42:O42"/>
    <mergeCell ref="P42:Q43"/>
    <mergeCell ref="A31:D31"/>
    <mergeCell ref="A37:D37"/>
    <mergeCell ref="E37:Q37"/>
    <mergeCell ref="A38:D38"/>
    <mergeCell ref="E38:Q38"/>
    <mergeCell ref="N43:O43"/>
    <mergeCell ref="A44:D44"/>
    <mergeCell ref="A62:D62"/>
    <mergeCell ref="N76:O76"/>
    <mergeCell ref="P76:Q77"/>
    <mergeCell ref="N77:O77"/>
    <mergeCell ref="A71:D71"/>
    <mergeCell ref="E71:Q71"/>
    <mergeCell ref="A68:D68"/>
    <mergeCell ref="A78:D78"/>
    <mergeCell ref="A72:D72"/>
    <mergeCell ref="E72:Q72"/>
    <mergeCell ref="A73:D74"/>
    <mergeCell ref="E73:Q73"/>
    <mergeCell ref="E74:Q74"/>
    <mergeCell ref="A76:D77"/>
    <mergeCell ref="E76:G77"/>
    <mergeCell ref="H76:I77"/>
    <mergeCell ref="J76:K77"/>
    <mergeCell ref="L76:M77"/>
  </mergeCells>
  <pageMargins left="0.51181102362204722" right="0.51181102362204722" top="0.74803149606299213" bottom="0.35433070866141736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topLeftCell="A28" workbookViewId="0">
      <selection activeCell="E95" sqref="E95"/>
    </sheetView>
  </sheetViews>
  <sheetFormatPr defaultRowHeight="14.4" x14ac:dyDescent="0.3"/>
  <cols>
    <col min="7" max="7" width="4.33203125" customWidth="1"/>
    <col min="9" max="9" width="4.33203125" customWidth="1"/>
    <col min="10" max="10" width="10.33203125" customWidth="1"/>
    <col min="11" max="11" width="4.6640625" customWidth="1"/>
    <col min="13" max="13" width="4.33203125" customWidth="1"/>
    <col min="15" max="15" width="3.44140625" customWidth="1"/>
  </cols>
  <sheetData>
    <row r="1" spans="1:20" x14ac:dyDescent="0.3">
      <c r="A1" s="32" t="s">
        <v>638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188"/>
      <c r="M1" s="32"/>
      <c r="N1" s="195"/>
      <c r="O1" s="32"/>
      <c r="P1" s="188"/>
      <c r="Q1" s="32"/>
    </row>
    <row r="2" spans="1:20" ht="15" thickBot="1" x14ac:dyDescent="0.35">
      <c r="L2" s="189"/>
      <c r="N2" s="189"/>
      <c r="P2" s="189"/>
    </row>
    <row r="3" spans="1:20" ht="15" thickBot="1" x14ac:dyDescent="0.35">
      <c r="A3" s="319" t="s">
        <v>16</v>
      </c>
      <c r="B3" s="320"/>
      <c r="C3" s="320"/>
      <c r="D3" s="321"/>
      <c r="E3" s="319" t="s">
        <v>624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20" ht="15" thickBot="1" x14ac:dyDescent="0.35">
      <c r="A4" s="319" t="s">
        <v>17</v>
      </c>
      <c r="B4" s="320"/>
      <c r="C4" s="320"/>
      <c r="D4" s="321"/>
      <c r="E4" s="319" t="s">
        <v>625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20" ht="15" thickBot="1" x14ac:dyDescent="0.35">
      <c r="A5" s="325" t="s">
        <v>18</v>
      </c>
      <c r="B5" s="326"/>
      <c r="C5" s="326"/>
      <c r="D5" s="327"/>
      <c r="E5" s="319" t="s">
        <v>55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20" ht="15" thickBot="1" x14ac:dyDescent="0.35">
      <c r="A6" s="328"/>
      <c r="B6" s="329"/>
      <c r="C6" s="329"/>
      <c r="D6" s="330"/>
      <c r="E6" s="319" t="s">
        <v>54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7" spans="1:20" x14ac:dyDescent="0.3">
      <c r="L7" s="189"/>
      <c r="N7" s="189"/>
      <c r="P7" s="189"/>
    </row>
    <row r="8" spans="1:20" ht="15" thickBot="1" x14ac:dyDescent="0.35">
      <c r="L8" s="189"/>
      <c r="N8" s="189"/>
      <c r="P8" s="189"/>
    </row>
    <row r="9" spans="1:20" x14ac:dyDescent="0.3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2" t="s">
        <v>92</v>
      </c>
      <c r="O9" s="343"/>
      <c r="P9" s="337" t="s">
        <v>203</v>
      </c>
      <c r="Q9" s="338"/>
    </row>
    <row r="10" spans="1:20" ht="15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44"/>
      <c r="O10" s="345"/>
      <c r="P10" s="339"/>
      <c r="Q10" s="341"/>
    </row>
    <row r="11" spans="1:20" ht="15" customHeight="1" thickBot="1" x14ac:dyDescent="0.35">
      <c r="A11" s="369" t="s">
        <v>236</v>
      </c>
      <c r="B11" s="370"/>
      <c r="C11" s="370"/>
      <c r="D11" s="371"/>
      <c r="E11" s="178"/>
      <c r="F11" s="178"/>
      <c r="G11" s="179"/>
      <c r="H11" s="180">
        <v>41</v>
      </c>
      <c r="I11" s="181"/>
      <c r="J11" s="182">
        <v>631001</v>
      </c>
      <c r="K11" s="179"/>
      <c r="L11" s="198">
        <v>300</v>
      </c>
      <c r="M11" s="179"/>
      <c r="N11" s="246">
        <v>200</v>
      </c>
      <c r="O11" s="181"/>
      <c r="P11" s="190">
        <f t="shared" ref="P11:P25" si="0">L11+N11</f>
        <v>500</v>
      </c>
      <c r="Q11" s="179"/>
    </row>
    <row r="12" spans="1:20" ht="15" customHeight="1" thickBot="1" x14ac:dyDescent="0.35">
      <c r="A12" s="369" t="s">
        <v>639</v>
      </c>
      <c r="B12" s="370"/>
      <c r="C12" s="370"/>
      <c r="D12" s="371"/>
      <c r="E12" s="178"/>
      <c r="F12" s="178"/>
      <c r="G12" s="179"/>
      <c r="H12" s="180">
        <v>41</v>
      </c>
      <c r="I12" s="181"/>
      <c r="J12" s="182" t="s">
        <v>240</v>
      </c>
      <c r="K12" s="179"/>
      <c r="L12" s="198">
        <v>106</v>
      </c>
      <c r="M12" s="179"/>
      <c r="N12" s="246">
        <v>50</v>
      </c>
      <c r="O12" s="181"/>
      <c r="P12" s="190">
        <f t="shared" si="0"/>
        <v>156</v>
      </c>
      <c r="Q12" s="179"/>
    </row>
    <row r="13" spans="1:20" ht="15" customHeight="1" thickBot="1" x14ac:dyDescent="0.35">
      <c r="A13" s="369" t="s">
        <v>640</v>
      </c>
      <c r="B13" s="370"/>
      <c r="C13" s="370"/>
      <c r="D13" s="371"/>
      <c r="E13" s="178"/>
      <c r="F13" s="178"/>
      <c r="G13" s="179"/>
      <c r="H13" s="180">
        <v>41</v>
      </c>
      <c r="I13" s="181"/>
      <c r="J13" s="182" t="s">
        <v>166</v>
      </c>
      <c r="K13" s="179"/>
      <c r="L13" s="198">
        <v>1200</v>
      </c>
      <c r="M13" s="179"/>
      <c r="N13" s="246">
        <v>-1200</v>
      </c>
      <c r="O13" s="181"/>
      <c r="P13" s="190">
        <f t="shared" si="0"/>
        <v>0</v>
      </c>
      <c r="Q13" s="179"/>
    </row>
    <row r="14" spans="1:20" ht="15" customHeight="1" thickBot="1" x14ac:dyDescent="0.35">
      <c r="A14" s="369" t="s">
        <v>640</v>
      </c>
      <c r="B14" s="370"/>
      <c r="C14" s="370"/>
      <c r="D14" s="371"/>
      <c r="E14" s="178"/>
      <c r="F14" s="178"/>
      <c r="G14" s="179"/>
      <c r="H14" s="180">
        <v>41</v>
      </c>
      <c r="I14" s="181"/>
      <c r="J14" s="182">
        <v>632005</v>
      </c>
      <c r="K14" s="179"/>
      <c r="L14" s="198">
        <v>0</v>
      </c>
      <c r="M14" s="179"/>
      <c r="N14" s="246">
        <v>1400</v>
      </c>
      <c r="O14" s="181"/>
      <c r="P14" s="190">
        <f t="shared" si="0"/>
        <v>1400</v>
      </c>
      <c r="Q14" s="179"/>
    </row>
    <row r="15" spans="1:20" ht="15" customHeight="1" thickBot="1" x14ac:dyDescent="0.35">
      <c r="A15" s="369" t="s">
        <v>254</v>
      </c>
      <c r="B15" s="370"/>
      <c r="C15" s="370"/>
      <c r="D15" s="371"/>
      <c r="E15" s="178"/>
      <c r="F15" s="178"/>
      <c r="G15" s="179"/>
      <c r="H15" s="180">
        <v>41</v>
      </c>
      <c r="I15" s="181"/>
      <c r="J15" s="182">
        <v>633004</v>
      </c>
      <c r="K15" s="179"/>
      <c r="L15" s="198">
        <v>1407</v>
      </c>
      <c r="M15" s="179"/>
      <c r="N15" s="246">
        <v>48</v>
      </c>
      <c r="O15" s="181"/>
      <c r="P15" s="190">
        <f t="shared" si="0"/>
        <v>1455</v>
      </c>
      <c r="Q15" s="179"/>
      <c r="T15" s="68"/>
    </row>
    <row r="16" spans="1:20" ht="15" customHeight="1" thickBot="1" x14ac:dyDescent="0.35">
      <c r="A16" s="369" t="s">
        <v>641</v>
      </c>
      <c r="B16" s="370"/>
      <c r="C16" s="370"/>
      <c r="D16" s="371"/>
      <c r="E16" s="178"/>
      <c r="F16" s="178"/>
      <c r="G16" s="179"/>
      <c r="H16" s="180">
        <v>41</v>
      </c>
      <c r="I16" s="181"/>
      <c r="J16" s="182" t="s">
        <v>642</v>
      </c>
      <c r="K16" s="179"/>
      <c r="L16" s="198">
        <v>0</v>
      </c>
      <c r="M16" s="179"/>
      <c r="N16" s="246">
        <v>8</v>
      </c>
      <c r="O16" s="181"/>
      <c r="P16" s="190">
        <f t="shared" si="0"/>
        <v>8</v>
      </c>
      <c r="Q16" s="179"/>
    </row>
    <row r="17" spans="1:17" ht="15" customHeight="1" thickBot="1" x14ac:dyDescent="0.35">
      <c r="A17" s="369" t="s">
        <v>643</v>
      </c>
      <c r="B17" s="370"/>
      <c r="C17" s="370"/>
      <c r="D17" s="371"/>
      <c r="E17" s="178"/>
      <c r="F17" s="178"/>
      <c r="G17" s="179"/>
      <c r="H17" s="180">
        <v>41</v>
      </c>
      <c r="I17" s="181"/>
      <c r="J17" s="182">
        <v>633009</v>
      </c>
      <c r="K17" s="179"/>
      <c r="L17" s="198">
        <v>700</v>
      </c>
      <c r="M17" s="179"/>
      <c r="N17" s="246">
        <v>193</v>
      </c>
      <c r="O17" s="181"/>
      <c r="P17" s="190">
        <f t="shared" si="0"/>
        <v>893</v>
      </c>
      <c r="Q17" s="179"/>
    </row>
    <row r="18" spans="1:17" ht="15" customHeight="1" thickBot="1" x14ac:dyDescent="0.35">
      <c r="A18" s="369" t="s">
        <v>644</v>
      </c>
      <c r="B18" s="370"/>
      <c r="C18" s="370"/>
      <c r="D18" s="371"/>
      <c r="E18" s="178"/>
      <c r="F18" s="178"/>
      <c r="G18" s="179"/>
      <c r="H18" s="180">
        <v>41</v>
      </c>
      <c r="I18" s="181"/>
      <c r="J18" s="182">
        <v>633010</v>
      </c>
      <c r="K18" s="179"/>
      <c r="L18" s="198">
        <v>90</v>
      </c>
      <c r="M18" s="179"/>
      <c r="N18" s="246">
        <v>162</v>
      </c>
      <c r="O18" s="181"/>
      <c r="P18" s="190">
        <f t="shared" si="0"/>
        <v>252</v>
      </c>
      <c r="Q18" s="179"/>
    </row>
    <row r="19" spans="1:17" ht="15" customHeight="1" thickBot="1" x14ac:dyDescent="0.35">
      <c r="A19" s="369" t="s">
        <v>177</v>
      </c>
      <c r="B19" s="370"/>
      <c r="C19" s="370"/>
      <c r="D19" s="371"/>
      <c r="E19" s="178"/>
      <c r="F19" s="178"/>
      <c r="G19" s="179"/>
      <c r="H19" s="180">
        <v>41</v>
      </c>
      <c r="I19" s="181"/>
      <c r="J19" s="183">
        <v>635004</v>
      </c>
      <c r="K19" s="179"/>
      <c r="L19" s="198">
        <v>742</v>
      </c>
      <c r="M19" s="179"/>
      <c r="N19" s="246">
        <v>124</v>
      </c>
      <c r="O19" s="181"/>
      <c r="P19" s="190">
        <f t="shared" si="0"/>
        <v>866</v>
      </c>
      <c r="Q19" s="220"/>
    </row>
    <row r="20" spans="1:17" ht="15" customHeight="1" thickBot="1" x14ac:dyDescent="0.35">
      <c r="A20" s="369" t="s">
        <v>645</v>
      </c>
      <c r="B20" s="370"/>
      <c r="C20" s="370"/>
      <c r="D20" s="371"/>
      <c r="E20" s="178"/>
      <c r="F20" s="178"/>
      <c r="G20" s="179"/>
      <c r="H20" s="180">
        <v>41</v>
      </c>
      <c r="I20" s="181"/>
      <c r="J20" s="183" t="s">
        <v>62</v>
      </c>
      <c r="K20" s="179"/>
      <c r="L20" s="198">
        <v>15907</v>
      </c>
      <c r="M20" s="179"/>
      <c r="N20" s="246">
        <v>13700</v>
      </c>
      <c r="O20" s="181"/>
      <c r="P20" s="190">
        <f t="shared" si="0"/>
        <v>29607</v>
      </c>
      <c r="Q20" s="220"/>
    </row>
    <row r="21" spans="1:17" ht="15" customHeight="1" thickBot="1" x14ac:dyDescent="0.35">
      <c r="A21" s="369" t="s">
        <v>646</v>
      </c>
      <c r="B21" s="370"/>
      <c r="C21" s="370"/>
      <c r="D21" s="371"/>
      <c r="E21" s="178"/>
      <c r="F21" s="178"/>
      <c r="G21" s="179"/>
      <c r="H21" s="180">
        <v>41</v>
      </c>
      <c r="I21" s="181"/>
      <c r="J21" s="183" t="s">
        <v>647</v>
      </c>
      <c r="K21" s="179"/>
      <c r="L21" s="198">
        <v>0</v>
      </c>
      <c r="M21" s="179"/>
      <c r="N21" s="246">
        <v>777</v>
      </c>
      <c r="O21" s="181"/>
      <c r="P21" s="190">
        <f t="shared" si="0"/>
        <v>777</v>
      </c>
      <c r="Q21" s="220"/>
    </row>
    <row r="22" spans="1:17" ht="15" customHeight="1" thickBot="1" x14ac:dyDescent="0.35">
      <c r="A22" s="369" t="s">
        <v>648</v>
      </c>
      <c r="B22" s="370"/>
      <c r="C22" s="370"/>
      <c r="D22" s="371"/>
      <c r="E22" s="178"/>
      <c r="F22" s="178"/>
      <c r="G22" s="179"/>
      <c r="H22" s="180">
        <v>41</v>
      </c>
      <c r="I22" s="181"/>
      <c r="J22" s="183" t="s">
        <v>649</v>
      </c>
      <c r="K22" s="179"/>
      <c r="L22" s="198">
        <v>0</v>
      </c>
      <c r="M22" s="179"/>
      <c r="N22" s="246">
        <v>121</v>
      </c>
      <c r="O22" s="181"/>
      <c r="P22" s="190">
        <f t="shared" si="0"/>
        <v>121</v>
      </c>
      <c r="Q22" s="220"/>
    </row>
    <row r="23" spans="1:17" ht="15" customHeight="1" thickBot="1" x14ac:dyDescent="0.35">
      <c r="A23" s="369" t="s">
        <v>650</v>
      </c>
      <c r="B23" s="370"/>
      <c r="C23" s="370"/>
      <c r="D23" s="371"/>
      <c r="E23" s="178"/>
      <c r="F23" s="178"/>
      <c r="G23" s="179"/>
      <c r="H23" s="180">
        <v>41</v>
      </c>
      <c r="I23" s="181"/>
      <c r="J23" s="183" t="s">
        <v>651</v>
      </c>
      <c r="K23" s="179"/>
      <c r="L23" s="198">
        <v>0</v>
      </c>
      <c r="M23" s="179"/>
      <c r="N23" s="246">
        <v>118</v>
      </c>
      <c r="O23" s="181"/>
      <c r="P23" s="190">
        <f t="shared" si="0"/>
        <v>118</v>
      </c>
      <c r="Q23" s="220"/>
    </row>
    <row r="24" spans="1:17" ht="15" customHeight="1" thickBot="1" x14ac:dyDescent="0.35">
      <c r="A24" s="369" t="s">
        <v>265</v>
      </c>
      <c r="B24" s="370"/>
      <c r="C24" s="370"/>
      <c r="D24" s="371"/>
      <c r="E24" s="178"/>
      <c r="F24" s="178"/>
      <c r="G24" s="179"/>
      <c r="H24" s="180">
        <v>41</v>
      </c>
      <c r="I24" s="181"/>
      <c r="J24" s="183">
        <v>637003</v>
      </c>
      <c r="K24" s="179"/>
      <c r="L24" s="198">
        <v>1000</v>
      </c>
      <c r="M24" s="179"/>
      <c r="N24" s="246">
        <v>584</v>
      </c>
      <c r="O24" s="181"/>
      <c r="P24" s="190">
        <f t="shared" si="0"/>
        <v>1584</v>
      </c>
      <c r="Q24" s="220"/>
    </row>
    <row r="25" spans="1:17" ht="15" customHeight="1" thickBot="1" x14ac:dyDescent="0.35">
      <c r="A25" s="369" t="s">
        <v>586</v>
      </c>
      <c r="B25" s="370"/>
      <c r="C25" s="370"/>
      <c r="D25" s="371"/>
      <c r="E25" s="178"/>
      <c r="F25" s="178"/>
      <c r="G25" s="179"/>
      <c r="H25" s="180">
        <v>41</v>
      </c>
      <c r="I25" s="181"/>
      <c r="J25" s="183" t="s">
        <v>85</v>
      </c>
      <c r="K25" s="179"/>
      <c r="L25" s="198">
        <v>2122</v>
      </c>
      <c r="M25" s="179"/>
      <c r="N25" s="246">
        <v>120</v>
      </c>
      <c r="O25" s="181"/>
      <c r="P25" s="190">
        <f t="shared" si="0"/>
        <v>2242</v>
      </c>
      <c r="Q25" s="220"/>
    </row>
    <row r="26" spans="1:17" ht="15" customHeight="1" thickBot="1" x14ac:dyDescent="0.35">
      <c r="A26" s="360" t="s">
        <v>532</v>
      </c>
      <c r="B26" s="361"/>
      <c r="C26" s="361"/>
      <c r="D26" s="362"/>
      <c r="E26" s="9"/>
      <c r="F26" s="9"/>
      <c r="G26" s="10"/>
      <c r="H26" s="4">
        <v>41</v>
      </c>
      <c r="I26" s="3"/>
      <c r="J26" s="221" t="s">
        <v>533</v>
      </c>
      <c r="K26" s="3"/>
      <c r="L26" s="197">
        <v>15380</v>
      </c>
      <c r="M26" s="3"/>
      <c r="N26" s="197">
        <v>7200</v>
      </c>
      <c r="O26" s="3"/>
      <c r="P26" s="190">
        <f>L26+N26</f>
        <v>22580</v>
      </c>
      <c r="Q26" s="3"/>
    </row>
    <row r="27" spans="1:17" ht="15" customHeight="1" thickBot="1" x14ac:dyDescent="0.35">
      <c r="A27" s="360" t="s">
        <v>89</v>
      </c>
      <c r="B27" s="361"/>
      <c r="C27" s="361"/>
      <c r="D27" s="362"/>
      <c r="E27" s="1" t="s">
        <v>7</v>
      </c>
      <c r="F27" s="2"/>
      <c r="G27" s="3"/>
      <c r="H27" s="4">
        <v>111</v>
      </c>
      <c r="I27" s="3"/>
      <c r="J27" s="39" t="s">
        <v>412</v>
      </c>
      <c r="K27" s="3"/>
      <c r="L27" s="197">
        <v>3068</v>
      </c>
      <c r="M27" s="3"/>
      <c r="N27" s="197">
        <v>-113</v>
      </c>
      <c r="O27" s="3"/>
      <c r="P27" s="190">
        <f>L27+N27</f>
        <v>2955</v>
      </c>
      <c r="Q27" s="3"/>
    </row>
    <row r="28" spans="1:17" ht="15" customHeight="1" thickBot="1" x14ac:dyDescent="0.35">
      <c r="A28" s="360" t="s">
        <v>652</v>
      </c>
      <c r="B28" s="361"/>
      <c r="C28" s="361"/>
      <c r="D28" s="362"/>
      <c r="E28" s="1" t="s">
        <v>7</v>
      </c>
      <c r="F28" s="9"/>
      <c r="G28" s="10"/>
      <c r="H28" s="4">
        <v>111</v>
      </c>
      <c r="I28" s="3"/>
      <c r="J28" s="221">
        <v>637001</v>
      </c>
      <c r="K28" s="3"/>
      <c r="L28" s="197">
        <v>0</v>
      </c>
      <c r="M28" s="3"/>
      <c r="N28" s="197">
        <v>113</v>
      </c>
      <c r="O28" s="3"/>
      <c r="P28" s="190">
        <f>L28+N28</f>
        <v>113</v>
      </c>
      <c r="Q28" s="3"/>
    </row>
    <row r="29" spans="1:17" ht="15" customHeight="1" thickBot="1" x14ac:dyDescent="0.35">
      <c r="A29" s="360" t="s">
        <v>653</v>
      </c>
      <c r="B29" s="361"/>
      <c r="C29" s="361"/>
      <c r="D29" s="362"/>
      <c r="E29" s="1"/>
      <c r="F29" s="9"/>
      <c r="G29" s="10"/>
      <c r="H29" s="4">
        <v>41</v>
      </c>
      <c r="I29" s="3"/>
      <c r="J29" s="221" t="s">
        <v>306</v>
      </c>
      <c r="K29" s="3"/>
      <c r="L29" s="197">
        <v>612</v>
      </c>
      <c r="M29" s="3"/>
      <c r="N29" s="197">
        <v>1200</v>
      </c>
      <c r="O29" s="3"/>
      <c r="P29" s="190">
        <f t="shared" ref="P29:P32" si="1">L29+N29</f>
        <v>1812</v>
      </c>
      <c r="Q29" s="3"/>
    </row>
    <row r="30" spans="1:17" ht="15" customHeight="1" thickBot="1" x14ac:dyDescent="0.35">
      <c r="A30" s="360" t="s">
        <v>654</v>
      </c>
      <c r="B30" s="361"/>
      <c r="C30" s="361"/>
      <c r="D30" s="362"/>
      <c r="E30" s="1"/>
      <c r="F30" s="9"/>
      <c r="G30" s="10"/>
      <c r="H30" s="4">
        <v>41</v>
      </c>
      <c r="I30" s="3"/>
      <c r="J30" s="221">
        <v>625002</v>
      </c>
      <c r="K30" s="3"/>
      <c r="L30" s="197">
        <v>59</v>
      </c>
      <c r="M30" s="3"/>
      <c r="N30" s="197">
        <v>15</v>
      </c>
      <c r="O30" s="3"/>
      <c r="P30" s="190">
        <f t="shared" si="1"/>
        <v>74</v>
      </c>
      <c r="Q30" s="3"/>
    </row>
    <row r="31" spans="1:17" ht="15" customHeight="1" thickBot="1" x14ac:dyDescent="0.35">
      <c r="A31" s="360" t="s">
        <v>526</v>
      </c>
      <c r="B31" s="361"/>
      <c r="C31" s="361"/>
      <c r="D31" s="362"/>
      <c r="E31" s="1"/>
      <c r="F31" s="9"/>
      <c r="G31" s="10"/>
      <c r="H31" s="4">
        <v>41</v>
      </c>
      <c r="I31" s="3"/>
      <c r="J31" s="221">
        <v>634001</v>
      </c>
      <c r="K31" s="3"/>
      <c r="L31" s="197">
        <v>0</v>
      </c>
      <c r="M31" s="3"/>
      <c r="N31" s="197">
        <v>116</v>
      </c>
      <c r="O31" s="3"/>
      <c r="P31" s="190">
        <f t="shared" si="1"/>
        <v>116</v>
      </c>
      <c r="Q31" s="3"/>
    </row>
    <row r="32" spans="1:17" ht="15" customHeight="1" thickBot="1" x14ac:dyDescent="0.35">
      <c r="A32" s="360" t="s">
        <v>592</v>
      </c>
      <c r="B32" s="361"/>
      <c r="C32" s="361"/>
      <c r="D32" s="362"/>
      <c r="E32" s="1"/>
      <c r="F32" s="9"/>
      <c r="G32" s="10"/>
      <c r="H32" s="4">
        <v>41</v>
      </c>
      <c r="I32" s="3"/>
      <c r="J32" s="221">
        <v>633006</v>
      </c>
      <c r="K32" s="3"/>
      <c r="L32" s="197">
        <v>58</v>
      </c>
      <c r="M32" s="3"/>
      <c r="N32" s="197">
        <v>5</v>
      </c>
      <c r="O32" s="3"/>
      <c r="P32" s="190">
        <f t="shared" si="1"/>
        <v>63</v>
      </c>
      <c r="Q32" s="3"/>
    </row>
    <row r="33" spans="1:20" x14ac:dyDescent="0.3">
      <c r="A33" s="32" t="s">
        <v>638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188"/>
      <c r="M33" s="32"/>
      <c r="N33" s="195"/>
      <c r="O33" s="32"/>
      <c r="P33" s="188"/>
      <c r="Q33" s="32"/>
    </row>
    <row r="34" spans="1:20" ht="15" thickBot="1" x14ac:dyDescent="0.35">
      <c r="L34" s="189"/>
      <c r="N34" s="189"/>
      <c r="P34" s="189"/>
    </row>
    <row r="35" spans="1:20" ht="15" thickBot="1" x14ac:dyDescent="0.35">
      <c r="A35" s="319" t="s">
        <v>16</v>
      </c>
      <c r="B35" s="320"/>
      <c r="C35" s="320"/>
      <c r="D35" s="321"/>
      <c r="E35" s="319" t="s">
        <v>624</v>
      </c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1"/>
    </row>
    <row r="36" spans="1:20" ht="15" thickBot="1" x14ac:dyDescent="0.35">
      <c r="A36" s="319" t="s">
        <v>17</v>
      </c>
      <c r="B36" s="320"/>
      <c r="C36" s="320"/>
      <c r="D36" s="321"/>
      <c r="E36" s="319" t="s">
        <v>625</v>
      </c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1"/>
    </row>
    <row r="37" spans="1:20" ht="15" thickBot="1" x14ac:dyDescent="0.35">
      <c r="A37" s="325" t="s">
        <v>18</v>
      </c>
      <c r="B37" s="326"/>
      <c r="C37" s="326"/>
      <c r="D37" s="327"/>
      <c r="E37" s="319" t="s">
        <v>55</v>
      </c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1"/>
    </row>
    <row r="38" spans="1:20" ht="15" thickBot="1" x14ac:dyDescent="0.35">
      <c r="A38" s="328"/>
      <c r="B38" s="329"/>
      <c r="C38" s="329"/>
      <c r="D38" s="330"/>
      <c r="E38" s="319" t="s">
        <v>54</v>
      </c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1"/>
    </row>
    <row r="39" spans="1:20" x14ac:dyDescent="0.3">
      <c r="L39" s="189"/>
      <c r="N39" s="189"/>
      <c r="P39" s="189"/>
    </row>
    <row r="40" spans="1:20" ht="15" thickBot="1" x14ac:dyDescent="0.35">
      <c r="L40" s="189"/>
      <c r="N40" s="189"/>
      <c r="P40" s="189"/>
    </row>
    <row r="41" spans="1:20" x14ac:dyDescent="0.3">
      <c r="A41" s="325" t="s">
        <v>0</v>
      </c>
      <c r="B41" s="331"/>
      <c r="C41" s="331"/>
      <c r="D41" s="332"/>
      <c r="E41" s="336" t="s">
        <v>1</v>
      </c>
      <c r="F41" s="337"/>
      <c r="G41" s="338"/>
      <c r="H41" s="342" t="s">
        <v>2</v>
      </c>
      <c r="I41" s="343"/>
      <c r="J41" s="336" t="s">
        <v>3</v>
      </c>
      <c r="K41" s="338"/>
      <c r="L41" s="336" t="s">
        <v>4</v>
      </c>
      <c r="M41" s="337"/>
      <c r="N41" s="342" t="s">
        <v>92</v>
      </c>
      <c r="O41" s="343"/>
      <c r="P41" s="337" t="s">
        <v>203</v>
      </c>
      <c r="Q41" s="338"/>
    </row>
    <row r="42" spans="1:20" ht="15" thickBot="1" x14ac:dyDescent="0.35">
      <c r="A42" s="333"/>
      <c r="B42" s="334"/>
      <c r="C42" s="334"/>
      <c r="D42" s="335"/>
      <c r="E42" s="339"/>
      <c r="F42" s="340"/>
      <c r="G42" s="341"/>
      <c r="H42" s="344"/>
      <c r="I42" s="345"/>
      <c r="J42" s="339"/>
      <c r="K42" s="341"/>
      <c r="L42" s="339"/>
      <c r="M42" s="341"/>
      <c r="N42" s="344"/>
      <c r="O42" s="345"/>
      <c r="P42" s="339"/>
      <c r="Q42" s="341"/>
    </row>
    <row r="43" spans="1:20" ht="15" thickBot="1" x14ac:dyDescent="0.35">
      <c r="A43" s="369" t="s">
        <v>655</v>
      </c>
      <c r="B43" s="370"/>
      <c r="C43" s="370"/>
      <c r="D43" s="371"/>
      <c r="E43" s="178"/>
      <c r="F43" s="178"/>
      <c r="G43" s="179"/>
      <c r="H43" s="180">
        <v>41</v>
      </c>
      <c r="I43" s="181"/>
      <c r="J43" s="182">
        <v>634001</v>
      </c>
      <c r="K43" s="179"/>
      <c r="L43" s="198">
        <v>0</v>
      </c>
      <c r="M43" s="179"/>
      <c r="N43" s="246">
        <v>2100</v>
      </c>
      <c r="O43" s="181"/>
      <c r="P43" s="190">
        <f t="shared" ref="P43:P57" si="2">L43+N43</f>
        <v>2100</v>
      </c>
      <c r="Q43" s="179"/>
    </row>
    <row r="44" spans="1:20" ht="15" thickBot="1" x14ac:dyDescent="0.35">
      <c r="A44" s="369" t="s">
        <v>542</v>
      </c>
      <c r="B44" s="370"/>
      <c r="C44" s="370"/>
      <c r="D44" s="371"/>
      <c r="E44" s="178"/>
      <c r="F44" s="178"/>
      <c r="G44" s="179"/>
      <c r="H44" s="180">
        <v>41</v>
      </c>
      <c r="I44" s="181"/>
      <c r="J44" s="182">
        <v>635004</v>
      </c>
      <c r="K44" s="179"/>
      <c r="L44" s="198">
        <v>28</v>
      </c>
      <c r="M44" s="179"/>
      <c r="N44" s="246">
        <v>35</v>
      </c>
      <c r="O44" s="181"/>
      <c r="P44" s="190">
        <f t="shared" si="2"/>
        <v>63</v>
      </c>
      <c r="Q44" s="179"/>
    </row>
    <row r="45" spans="1:20" ht="15" thickBot="1" x14ac:dyDescent="0.35">
      <c r="A45" s="369" t="s">
        <v>655</v>
      </c>
      <c r="B45" s="370"/>
      <c r="C45" s="370"/>
      <c r="D45" s="371"/>
      <c r="E45" s="178"/>
      <c r="F45" s="178"/>
      <c r="G45" s="179"/>
      <c r="H45" s="180">
        <v>41</v>
      </c>
      <c r="I45" s="181"/>
      <c r="J45" s="182">
        <v>633015</v>
      </c>
      <c r="K45" s="179"/>
      <c r="L45" s="198">
        <v>1500</v>
      </c>
      <c r="M45" s="179"/>
      <c r="N45" s="246">
        <v>-1500</v>
      </c>
      <c r="O45" s="181"/>
      <c r="P45" s="190">
        <f t="shared" si="2"/>
        <v>0</v>
      </c>
      <c r="Q45" s="179"/>
    </row>
    <row r="46" spans="1:20" ht="15" thickBot="1" x14ac:dyDescent="0.35">
      <c r="A46" s="369" t="s">
        <v>656</v>
      </c>
      <c r="B46" s="370"/>
      <c r="C46" s="370"/>
      <c r="D46" s="371"/>
      <c r="E46" s="178"/>
      <c r="F46" s="178"/>
      <c r="G46" s="179"/>
      <c r="H46" s="180">
        <v>41</v>
      </c>
      <c r="I46" s="181"/>
      <c r="J46" s="182">
        <v>633006</v>
      </c>
      <c r="K46" s="179"/>
      <c r="L46" s="198">
        <v>432</v>
      </c>
      <c r="M46" s="179"/>
      <c r="N46" s="246">
        <v>350</v>
      </c>
      <c r="O46" s="181"/>
      <c r="P46" s="190">
        <f t="shared" si="2"/>
        <v>782</v>
      </c>
      <c r="Q46" s="179"/>
      <c r="T46" s="68"/>
    </row>
    <row r="47" spans="1:20" ht="15" thickBot="1" x14ac:dyDescent="0.35">
      <c r="A47" s="369" t="s">
        <v>657</v>
      </c>
      <c r="B47" s="370"/>
      <c r="C47" s="370"/>
      <c r="D47" s="371"/>
      <c r="E47" s="178"/>
      <c r="F47" s="178"/>
      <c r="G47" s="179"/>
      <c r="H47" s="180">
        <v>41</v>
      </c>
      <c r="I47" s="181"/>
      <c r="J47" s="182">
        <v>635004</v>
      </c>
      <c r="K47" s="179"/>
      <c r="L47" s="198">
        <v>56</v>
      </c>
      <c r="M47" s="179"/>
      <c r="N47" s="246">
        <v>253</v>
      </c>
      <c r="O47" s="181"/>
      <c r="P47" s="190">
        <f t="shared" si="2"/>
        <v>309</v>
      </c>
      <c r="Q47" s="179"/>
    </row>
    <row r="48" spans="1:20" ht="15" thickBot="1" x14ac:dyDescent="0.35">
      <c r="A48" s="369" t="s">
        <v>659</v>
      </c>
      <c r="B48" s="370"/>
      <c r="C48" s="370"/>
      <c r="D48" s="371"/>
      <c r="E48" s="178"/>
      <c r="F48" s="178"/>
      <c r="G48" s="179"/>
      <c r="H48" s="180">
        <v>41</v>
      </c>
      <c r="I48" s="181"/>
      <c r="J48" s="182">
        <v>633006</v>
      </c>
      <c r="K48" s="179"/>
      <c r="L48" s="198">
        <v>0</v>
      </c>
      <c r="M48" s="179"/>
      <c r="N48" s="246">
        <v>131</v>
      </c>
      <c r="O48" s="181"/>
      <c r="P48" s="190">
        <f t="shared" si="2"/>
        <v>131</v>
      </c>
      <c r="Q48" s="179"/>
    </row>
    <row r="49" spans="1:17" ht="15" thickBot="1" x14ac:dyDescent="0.35">
      <c r="A49" s="369" t="s">
        <v>658</v>
      </c>
      <c r="B49" s="370"/>
      <c r="C49" s="370"/>
      <c r="D49" s="371"/>
      <c r="E49" s="178"/>
      <c r="F49" s="178"/>
      <c r="G49" s="179"/>
      <c r="H49" s="180">
        <v>41</v>
      </c>
      <c r="I49" s="181"/>
      <c r="J49" s="182">
        <v>633006</v>
      </c>
      <c r="K49" s="179"/>
      <c r="L49" s="198">
        <v>1372</v>
      </c>
      <c r="M49" s="179"/>
      <c r="N49" s="246">
        <v>327</v>
      </c>
      <c r="O49" s="181"/>
      <c r="P49" s="190">
        <f t="shared" si="2"/>
        <v>1699</v>
      </c>
      <c r="Q49" s="179"/>
    </row>
    <row r="50" spans="1:17" ht="15" thickBot="1" x14ac:dyDescent="0.35">
      <c r="A50" s="369" t="s">
        <v>660</v>
      </c>
      <c r="B50" s="370"/>
      <c r="C50" s="370"/>
      <c r="D50" s="371"/>
      <c r="E50" s="178"/>
      <c r="F50" s="178"/>
      <c r="G50" s="179"/>
      <c r="H50" s="180">
        <v>41</v>
      </c>
      <c r="I50" s="181"/>
      <c r="J50" s="182" t="s">
        <v>195</v>
      </c>
      <c r="K50" s="179"/>
      <c r="L50" s="198">
        <v>1500</v>
      </c>
      <c r="M50" s="179"/>
      <c r="N50" s="246">
        <v>792</v>
      </c>
      <c r="O50" s="181"/>
      <c r="P50" s="190">
        <f t="shared" si="2"/>
        <v>2292</v>
      </c>
      <c r="Q50" s="179"/>
    </row>
    <row r="51" spans="1:17" ht="15" thickBot="1" x14ac:dyDescent="0.35">
      <c r="A51" s="369" t="s">
        <v>661</v>
      </c>
      <c r="B51" s="370"/>
      <c r="C51" s="370"/>
      <c r="D51" s="371"/>
      <c r="E51" s="178"/>
      <c r="F51" s="178"/>
      <c r="G51" s="179"/>
      <c r="H51" s="180">
        <v>41</v>
      </c>
      <c r="I51" s="181"/>
      <c r="J51" s="183" t="s">
        <v>62</v>
      </c>
      <c r="K51" s="179"/>
      <c r="L51" s="198">
        <v>0</v>
      </c>
      <c r="M51" s="179"/>
      <c r="N51" s="246">
        <v>121</v>
      </c>
      <c r="O51" s="181"/>
      <c r="P51" s="190">
        <f t="shared" si="2"/>
        <v>121</v>
      </c>
      <c r="Q51" s="220"/>
    </row>
    <row r="52" spans="1:17" ht="15" thickBot="1" x14ac:dyDescent="0.35">
      <c r="A52" s="369" t="s">
        <v>580</v>
      </c>
      <c r="B52" s="370"/>
      <c r="C52" s="370"/>
      <c r="D52" s="371"/>
      <c r="E52" s="178"/>
      <c r="F52" s="178"/>
      <c r="G52" s="179"/>
      <c r="H52" s="180">
        <v>41</v>
      </c>
      <c r="I52" s="181"/>
      <c r="J52" s="183">
        <v>632001</v>
      </c>
      <c r="K52" s="179"/>
      <c r="L52" s="198">
        <v>292</v>
      </c>
      <c r="M52" s="179"/>
      <c r="N52" s="246">
        <v>50</v>
      </c>
      <c r="O52" s="181"/>
      <c r="P52" s="190">
        <f t="shared" si="2"/>
        <v>342</v>
      </c>
      <c r="Q52" s="220"/>
    </row>
    <row r="53" spans="1:17" ht="15" thickBot="1" x14ac:dyDescent="0.35">
      <c r="A53" s="369" t="s">
        <v>662</v>
      </c>
      <c r="B53" s="370"/>
      <c r="C53" s="370"/>
      <c r="D53" s="371"/>
      <c r="E53" s="178"/>
      <c r="F53" s="178"/>
      <c r="G53" s="179"/>
      <c r="H53" s="180">
        <v>41</v>
      </c>
      <c r="I53" s="181"/>
      <c r="J53" s="183" t="s">
        <v>615</v>
      </c>
      <c r="K53" s="179"/>
      <c r="L53" s="198">
        <v>8500</v>
      </c>
      <c r="M53" s="179"/>
      <c r="N53" s="246">
        <v>400</v>
      </c>
      <c r="O53" s="181"/>
      <c r="P53" s="190">
        <f t="shared" si="2"/>
        <v>8900</v>
      </c>
      <c r="Q53" s="220"/>
    </row>
    <row r="54" spans="1:17" ht="15" thickBot="1" x14ac:dyDescent="0.35">
      <c r="A54" s="369" t="s">
        <v>572</v>
      </c>
      <c r="B54" s="370"/>
      <c r="C54" s="370"/>
      <c r="D54" s="371"/>
      <c r="E54" s="178"/>
      <c r="F54" s="178"/>
      <c r="G54" s="179"/>
      <c r="H54" s="180">
        <v>41</v>
      </c>
      <c r="I54" s="181"/>
      <c r="J54" s="183" t="s">
        <v>663</v>
      </c>
      <c r="K54" s="179"/>
      <c r="L54" s="198">
        <v>5100</v>
      </c>
      <c r="M54" s="179"/>
      <c r="N54" s="246">
        <v>-400</v>
      </c>
      <c r="O54" s="181"/>
      <c r="P54" s="190">
        <f t="shared" si="2"/>
        <v>4700</v>
      </c>
      <c r="Q54" s="220"/>
    </row>
    <row r="55" spans="1:17" ht="15" thickBot="1" x14ac:dyDescent="0.35">
      <c r="A55" s="369" t="s">
        <v>664</v>
      </c>
      <c r="B55" s="370"/>
      <c r="C55" s="370"/>
      <c r="D55" s="371"/>
      <c r="E55" s="178"/>
      <c r="F55" s="178"/>
      <c r="G55" s="179"/>
      <c r="H55" s="180">
        <v>41</v>
      </c>
      <c r="I55" s="181"/>
      <c r="J55" s="183" t="s">
        <v>183</v>
      </c>
      <c r="K55" s="179"/>
      <c r="L55" s="198">
        <v>10000</v>
      </c>
      <c r="M55" s="179"/>
      <c r="N55" s="246">
        <v>-10000</v>
      </c>
      <c r="O55" s="181"/>
      <c r="P55" s="190">
        <f t="shared" si="2"/>
        <v>0</v>
      </c>
      <c r="Q55" s="220"/>
    </row>
    <row r="56" spans="1:17" ht="15" thickBot="1" x14ac:dyDescent="0.35">
      <c r="A56" s="369" t="s">
        <v>665</v>
      </c>
      <c r="B56" s="370"/>
      <c r="C56" s="370"/>
      <c r="D56" s="371"/>
      <c r="E56" s="178"/>
      <c r="F56" s="178"/>
      <c r="G56" s="179"/>
      <c r="H56" s="180">
        <v>41</v>
      </c>
      <c r="I56" s="181"/>
      <c r="J56" s="183" t="s">
        <v>666</v>
      </c>
      <c r="K56" s="179"/>
      <c r="L56" s="198">
        <v>10000</v>
      </c>
      <c r="M56" s="179"/>
      <c r="N56" s="246">
        <v>-10000</v>
      </c>
      <c r="O56" s="181"/>
      <c r="P56" s="190">
        <f t="shared" si="2"/>
        <v>0</v>
      </c>
      <c r="Q56" s="220"/>
    </row>
    <row r="57" spans="1:17" ht="15" thickBot="1" x14ac:dyDescent="0.35">
      <c r="A57" s="369" t="s">
        <v>667</v>
      </c>
      <c r="B57" s="370"/>
      <c r="C57" s="370"/>
      <c r="D57" s="371"/>
      <c r="E57" s="178"/>
      <c r="F57" s="178"/>
      <c r="G57" s="179"/>
      <c r="H57" s="180">
        <v>41</v>
      </c>
      <c r="I57" s="181"/>
      <c r="J57" s="183" t="s">
        <v>183</v>
      </c>
      <c r="K57" s="179"/>
      <c r="L57" s="198">
        <v>10000</v>
      </c>
      <c r="M57" s="179"/>
      <c r="N57" s="246">
        <v>-7900</v>
      </c>
      <c r="O57" s="181"/>
      <c r="P57" s="190">
        <f t="shared" si="2"/>
        <v>2100</v>
      </c>
      <c r="Q57" s="220"/>
    </row>
    <row r="58" spans="1:17" ht="15" thickBot="1" x14ac:dyDescent="0.35">
      <c r="A58" s="360" t="s">
        <v>668</v>
      </c>
      <c r="B58" s="361"/>
      <c r="C58" s="361"/>
      <c r="D58" s="362"/>
      <c r="E58" s="9"/>
      <c r="F58" s="9"/>
      <c r="G58" s="10"/>
      <c r="H58" s="4">
        <v>41</v>
      </c>
      <c r="I58" s="3"/>
      <c r="J58" s="221">
        <v>627</v>
      </c>
      <c r="K58" s="3"/>
      <c r="L58" s="197">
        <v>1200</v>
      </c>
      <c r="M58" s="3"/>
      <c r="N58" s="197">
        <v>460</v>
      </c>
      <c r="O58" s="3"/>
      <c r="P58" s="190">
        <f>L58+N58</f>
        <v>1660</v>
      </c>
      <c r="Q58" s="3"/>
    </row>
    <row r="59" spans="1:17" ht="15" thickBot="1" x14ac:dyDescent="0.35">
      <c r="A59" s="360" t="s">
        <v>669</v>
      </c>
      <c r="B59" s="361"/>
      <c r="C59" s="361"/>
      <c r="D59" s="362"/>
      <c r="E59" s="1" t="s">
        <v>7</v>
      </c>
      <c r="F59" s="2"/>
      <c r="G59" s="3"/>
      <c r="H59" s="4">
        <v>41</v>
      </c>
      <c r="I59" s="3"/>
      <c r="J59" s="39" t="s">
        <v>166</v>
      </c>
      <c r="K59" s="3"/>
      <c r="L59" s="197">
        <v>160</v>
      </c>
      <c r="M59" s="3"/>
      <c r="N59" s="197">
        <v>100</v>
      </c>
      <c r="O59" s="3"/>
      <c r="P59" s="190">
        <f>L59+N59</f>
        <v>260</v>
      </c>
      <c r="Q59" s="3"/>
    </row>
    <row r="60" spans="1:17" ht="15" thickBot="1" x14ac:dyDescent="0.35">
      <c r="A60" s="360" t="s">
        <v>670</v>
      </c>
      <c r="B60" s="361"/>
      <c r="C60" s="361"/>
      <c r="D60" s="362"/>
      <c r="E60" s="1" t="s">
        <v>7</v>
      </c>
      <c r="F60" s="9"/>
      <c r="G60" s="10"/>
      <c r="H60" s="4">
        <v>41</v>
      </c>
      <c r="I60" s="3"/>
      <c r="J60" s="221">
        <v>625002</v>
      </c>
      <c r="K60" s="3"/>
      <c r="L60" s="197">
        <v>0</v>
      </c>
      <c r="M60" s="3"/>
      <c r="N60" s="197">
        <v>102</v>
      </c>
      <c r="O60" s="3"/>
      <c r="P60" s="190">
        <f>L60+N60</f>
        <v>102</v>
      </c>
      <c r="Q60" s="3"/>
    </row>
    <row r="61" spans="1:17" ht="15" thickBot="1" x14ac:dyDescent="0.35">
      <c r="A61" s="360" t="s">
        <v>671</v>
      </c>
      <c r="B61" s="361"/>
      <c r="C61" s="361"/>
      <c r="D61" s="362"/>
      <c r="E61" s="1"/>
      <c r="F61" s="9"/>
      <c r="G61" s="10"/>
      <c r="H61" s="4">
        <v>41</v>
      </c>
      <c r="I61" s="3"/>
      <c r="J61" s="221">
        <v>625003</v>
      </c>
      <c r="K61" s="3"/>
      <c r="L61" s="197">
        <v>0</v>
      </c>
      <c r="M61" s="3"/>
      <c r="N61" s="197">
        <v>6</v>
      </c>
      <c r="O61" s="3"/>
      <c r="P61" s="190">
        <f t="shared" ref="P61:P64" si="3">L61+N61</f>
        <v>6</v>
      </c>
      <c r="Q61" s="3"/>
    </row>
    <row r="62" spans="1:17" ht="15" thickBot="1" x14ac:dyDescent="0.35">
      <c r="A62" s="360" t="s">
        <v>672</v>
      </c>
      <c r="B62" s="361"/>
      <c r="C62" s="361"/>
      <c r="D62" s="362"/>
      <c r="E62" s="1"/>
      <c r="F62" s="9"/>
      <c r="G62" s="10"/>
      <c r="H62" s="4">
        <v>41</v>
      </c>
      <c r="I62" s="3"/>
      <c r="J62" s="221">
        <v>625007</v>
      </c>
      <c r="K62" s="3"/>
      <c r="L62" s="197">
        <v>0</v>
      </c>
      <c r="M62" s="3"/>
      <c r="N62" s="197">
        <v>35</v>
      </c>
      <c r="O62" s="3"/>
      <c r="P62" s="190">
        <f t="shared" si="3"/>
        <v>35</v>
      </c>
      <c r="Q62" s="3"/>
    </row>
    <row r="63" spans="1:17" ht="15" thickBot="1" x14ac:dyDescent="0.35">
      <c r="A63" s="360" t="s">
        <v>673</v>
      </c>
      <c r="B63" s="361"/>
      <c r="C63" s="361"/>
      <c r="D63" s="362"/>
      <c r="E63" s="1"/>
      <c r="F63" s="9"/>
      <c r="G63" s="10"/>
      <c r="H63" s="4">
        <v>41</v>
      </c>
      <c r="I63" s="3"/>
      <c r="J63" s="221">
        <v>637027</v>
      </c>
      <c r="K63" s="3"/>
      <c r="L63" s="197">
        <v>0</v>
      </c>
      <c r="M63" s="3"/>
      <c r="N63" s="197">
        <v>726</v>
      </c>
      <c r="O63" s="3"/>
      <c r="P63" s="190">
        <f t="shared" si="3"/>
        <v>726</v>
      </c>
      <c r="Q63" s="3"/>
    </row>
    <row r="64" spans="1:17" ht="15" thickBot="1" x14ac:dyDescent="0.35">
      <c r="A64" s="360" t="s">
        <v>413</v>
      </c>
      <c r="B64" s="361"/>
      <c r="C64" s="361"/>
      <c r="D64" s="362"/>
      <c r="E64" s="1"/>
      <c r="F64" s="9"/>
      <c r="G64" s="10"/>
      <c r="H64" s="4">
        <v>41</v>
      </c>
      <c r="I64" s="3"/>
      <c r="J64" s="221">
        <v>621</v>
      </c>
      <c r="K64" s="3"/>
      <c r="L64" s="197">
        <v>453</v>
      </c>
      <c r="M64" s="3"/>
      <c r="N64" s="197">
        <v>526</v>
      </c>
      <c r="O64" s="3"/>
      <c r="P64" s="190">
        <f t="shared" si="3"/>
        <v>979</v>
      </c>
      <c r="Q64" s="3"/>
    </row>
    <row r="65" spans="1:20" x14ac:dyDescent="0.3">
      <c r="A65" s="32" t="s">
        <v>638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188"/>
      <c r="M65" s="32"/>
      <c r="N65" s="195"/>
      <c r="O65" s="32"/>
      <c r="P65" s="188"/>
      <c r="Q65" s="32"/>
    </row>
    <row r="66" spans="1:20" ht="15" thickBot="1" x14ac:dyDescent="0.35">
      <c r="L66" s="189"/>
      <c r="N66" s="189"/>
      <c r="P66" s="189"/>
    </row>
    <row r="67" spans="1:20" ht="15" thickBot="1" x14ac:dyDescent="0.35">
      <c r="A67" s="319" t="s">
        <v>16</v>
      </c>
      <c r="B67" s="320"/>
      <c r="C67" s="320"/>
      <c r="D67" s="321"/>
      <c r="E67" s="319" t="s">
        <v>624</v>
      </c>
      <c r="F67" s="320"/>
      <c r="G67" s="320"/>
      <c r="H67" s="320"/>
      <c r="I67" s="320"/>
      <c r="J67" s="320"/>
      <c r="K67" s="320"/>
      <c r="L67" s="320"/>
      <c r="M67" s="320"/>
      <c r="N67" s="320"/>
      <c r="O67" s="320"/>
      <c r="P67" s="320"/>
      <c r="Q67" s="321"/>
    </row>
    <row r="68" spans="1:20" ht="15" thickBot="1" x14ac:dyDescent="0.35">
      <c r="A68" s="319" t="s">
        <v>17</v>
      </c>
      <c r="B68" s="320"/>
      <c r="C68" s="320"/>
      <c r="D68" s="321"/>
      <c r="E68" s="319" t="s">
        <v>625</v>
      </c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1"/>
    </row>
    <row r="69" spans="1:20" ht="15" thickBot="1" x14ac:dyDescent="0.35">
      <c r="A69" s="325" t="s">
        <v>18</v>
      </c>
      <c r="B69" s="326"/>
      <c r="C69" s="326"/>
      <c r="D69" s="327"/>
      <c r="E69" s="319" t="s">
        <v>55</v>
      </c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320"/>
      <c r="Q69" s="321"/>
    </row>
    <row r="70" spans="1:20" ht="15" thickBot="1" x14ac:dyDescent="0.35">
      <c r="A70" s="328"/>
      <c r="B70" s="329"/>
      <c r="C70" s="329"/>
      <c r="D70" s="330"/>
      <c r="E70" s="319" t="s">
        <v>54</v>
      </c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320"/>
      <c r="Q70" s="321"/>
    </row>
    <row r="71" spans="1:20" x14ac:dyDescent="0.3">
      <c r="L71" s="189"/>
      <c r="N71" s="189"/>
      <c r="P71" s="189"/>
    </row>
    <row r="72" spans="1:20" ht="15" thickBot="1" x14ac:dyDescent="0.35">
      <c r="L72" s="189"/>
      <c r="N72" s="189"/>
      <c r="P72" s="189"/>
    </row>
    <row r="73" spans="1:20" x14ac:dyDescent="0.3">
      <c r="A73" s="325" t="s">
        <v>0</v>
      </c>
      <c r="B73" s="331"/>
      <c r="C73" s="331"/>
      <c r="D73" s="332"/>
      <c r="E73" s="336" t="s">
        <v>1</v>
      </c>
      <c r="F73" s="337"/>
      <c r="G73" s="338"/>
      <c r="H73" s="342" t="s">
        <v>2</v>
      </c>
      <c r="I73" s="343"/>
      <c r="J73" s="336" t="s">
        <v>3</v>
      </c>
      <c r="K73" s="338"/>
      <c r="L73" s="336" t="s">
        <v>4</v>
      </c>
      <c r="M73" s="337"/>
      <c r="N73" s="342" t="s">
        <v>92</v>
      </c>
      <c r="O73" s="343"/>
      <c r="P73" s="337" t="s">
        <v>203</v>
      </c>
      <c r="Q73" s="338"/>
    </row>
    <row r="74" spans="1:20" ht="15" thickBot="1" x14ac:dyDescent="0.35">
      <c r="A74" s="333"/>
      <c r="B74" s="334"/>
      <c r="C74" s="334"/>
      <c r="D74" s="335"/>
      <c r="E74" s="339"/>
      <c r="F74" s="340"/>
      <c r="G74" s="341"/>
      <c r="H74" s="344"/>
      <c r="I74" s="345"/>
      <c r="J74" s="339"/>
      <c r="K74" s="341"/>
      <c r="L74" s="339"/>
      <c r="M74" s="341"/>
      <c r="N74" s="344"/>
      <c r="O74" s="345"/>
      <c r="P74" s="339"/>
      <c r="Q74" s="341"/>
    </row>
    <row r="75" spans="1:20" ht="15" thickBot="1" x14ac:dyDescent="0.35">
      <c r="A75" s="360" t="s">
        <v>414</v>
      </c>
      <c r="B75" s="361"/>
      <c r="C75" s="361"/>
      <c r="D75" s="362"/>
      <c r="E75" s="178"/>
      <c r="F75" s="178"/>
      <c r="G75" s="179"/>
      <c r="H75" s="180">
        <v>41</v>
      </c>
      <c r="I75" s="181"/>
      <c r="J75" s="182">
        <v>623</v>
      </c>
      <c r="K75" s="179"/>
      <c r="L75" s="198">
        <v>492</v>
      </c>
      <c r="M75" s="179"/>
      <c r="N75" s="246">
        <v>953</v>
      </c>
      <c r="O75" s="181"/>
      <c r="P75" s="190">
        <f t="shared" ref="P75:P89" si="4">L75+N75</f>
        <v>1445</v>
      </c>
      <c r="Q75" s="179"/>
    </row>
    <row r="76" spans="1:20" ht="15" thickBot="1" x14ac:dyDescent="0.35">
      <c r="A76" s="360" t="s">
        <v>674</v>
      </c>
      <c r="B76" s="361"/>
      <c r="C76" s="361"/>
      <c r="D76" s="362"/>
      <c r="E76" s="178"/>
      <c r="F76" s="178"/>
      <c r="G76" s="179"/>
      <c r="H76" s="180">
        <v>41</v>
      </c>
      <c r="I76" s="181"/>
      <c r="J76" s="182">
        <v>625001</v>
      </c>
      <c r="K76" s="179"/>
      <c r="L76" s="198">
        <v>142</v>
      </c>
      <c r="M76" s="179"/>
      <c r="N76" s="246">
        <v>216</v>
      </c>
      <c r="O76" s="181"/>
      <c r="P76" s="190">
        <f t="shared" si="4"/>
        <v>358</v>
      </c>
      <c r="Q76" s="179"/>
    </row>
    <row r="77" spans="1:20" ht="15" thickBot="1" x14ac:dyDescent="0.35">
      <c r="A77" s="360" t="s">
        <v>675</v>
      </c>
      <c r="B77" s="361"/>
      <c r="C77" s="361"/>
      <c r="D77" s="362"/>
      <c r="E77" s="178"/>
      <c r="F77" s="178"/>
      <c r="G77" s="179"/>
      <c r="H77" s="180">
        <v>41</v>
      </c>
      <c r="I77" s="181"/>
      <c r="J77" s="182">
        <v>625002</v>
      </c>
      <c r="K77" s="179"/>
      <c r="L77" s="198">
        <v>1421</v>
      </c>
      <c r="M77" s="179"/>
      <c r="N77" s="246">
        <v>2162</v>
      </c>
      <c r="O77" s="181"/>
      <c r="P77" s="190">
        <f t="shared" si="4"/>
        <v>3583</v>
      </c>
      <c r="Q77" s="179"/>
    </row>
    <row r="78" spans="1:20" ht="15" thickBot="1" x14ac:dyDescent="0.35">
      <c r="A78" s="360" t="s">
        <v>676</v>
      </c>
      <c r="B78" s="361"/>
      <c r="C78" s="361"/>
      <c r="D78" s="362"/>
      <c r="E78" s="178"/>
      <c r="F78" s="178"/>
      <c r="G78" s="179"/>
      <c r="H78" s="180">
        <v>41</v>
      </c>
      <c r="I78" s="181"/>
      <c r="J78" s="182">
        <v>625003</v>
      </c>
      <c r="K78" s="179"/>
      <c r="L78" s="198">
        <v>81</v>
      </c>
      <c r="M78" s="179"/>
      <c r="N78" s="246">
        <v>124</v>
      </c>
      <c r="O78" s="181"/>
      <c r="P78" s="190">
        <f t="shared" si="4"/>
        <v>205</v>
      </c>
      <c r="Q78" s="179"/>
    </row>
    <row r="79" spans="1:20" ht="15" thickBot="1" x14ac:dyDescent="0.35">
      <c r="A79" s="360" t="s">
        <v>677</v>
      </c>
      <c r="B79" s="361"/>
      <c r="C79" s="361"/>
      <c r="D79" s="362"/>
      <c r="E79" s="178"/>
      <c r="F79" s="178"/>
      <c r="G79" s="179"/>
      <c r="H79" s="180">
        <v>41</v>
      </c>
      <c r="I79" s="181"/>
      <c r="J79" s="182">
        <v>625004</v>
      </c>
      <c r="K79" s="179"/>
      <c r="L79" s="198">
        <v>305</v>
      </c>
      <c r="M79" s="179"/>
      <c r="N79" s="246">
        <v>463</v>
      </c>
      <c r="O79" s="181"/>
      <c r="P79" s="190">
        <f t="shared" si="4"/>
        <v>768</v>
      </c>
      <c r="Q79" s="179"/>
    </row>
    <row r="80" spans="1:20" ht="15" thickBot="1" x14ac:dyDescent="0.35">
      <c r="A80" s="360" t="s">
        <v>678</v>
      </c>
      <c r="B80" s="361"/>
      <c r="C80" s="361"/>
      <c r="D80" s="362"/>
      <c r="E80" s="178"/>
      <c r="F80" s="178"/>
      <c r="G80" s="179"/>
      <c r="H80" s="180">
        <v>41</v>
      </c>
      <c r="I80" s="181"/>
      <c r="J80" s="182">
        <v>625005</v>
      </c>
      <c r="K80" s="179"/>
      <c r="L80" s="198">
        <v>102</v>
      </c>
      <c r="M80" s="179"/>
      <c r="N80" s="246">
        <v>154</v>
      </c>
      <c r="O80" s="181"/>
      <c r="P80" s="190">
        <f t="shared" si="4"/>
        <v>256</v>
      </c>
      <c r="Q80" s="179"/>
      <c r="T80" s="68"/>
    </row>
    <row r="81" spans="1:17" ht="15" thickBot="1" x14ac:dyDescent="0.35">
      <c r="A81" s="360" t="s">
        <v>420</v>
      </c>
      <c r="B81" s="361"/>
      <c r="C81" s="361"/>
      <c r="D81" s="362"/>
      <c r="E81" s="178"/>
      <c r="F81" s="178"/>
      <c r="G81" s="179"/>
      <c r="H81" s="180">
        <v>41</v>
      </c>
      <c r="I81" s="181"/>
      <c r="J81" s="182">
        <v>625007</v>
      </c>
      <c r="K81" s="179"/>
      <c r="L81" s="198">
        <v>482</v>
      </c>
      <c r="M81" s="179"/>
      <c r="N81" s="246">
        <v>734</v>
      </c>
      <c r="O81" s="181"/>
      <c r="P81" s="190">
        <f t="shared" si="4"/>
        <v>1216</v>
      </c>
      <c r="Q81" s="179"/>
    </row>
    <row r="82" spans="1:17" ht="15" thickBot="1" x14ac:dyDescent="0.35">
      <c r="A82" s="360" t="s">
        <v>423</v>
      </c>
      <c r="B82" s="361"/>
      <c r="C82" s="361"/>
      <c r="D82" s="362"/>
      <c r="E82" s="178"/>
      <c r="F82" s="178"/>
      <c r="G82" s="179"/>
      <c r="H82" s="180">
        <v>41</v>
      </c>
      <c r="I82" s="181"/>
      <c r="J82" s="182">
        <v>637014</v>
      </c>
      <c r="K82" s="179"/>
      <c r="L82" s="198">
        <v>1860</v>
      </c>
      <c r="M82" s="179"/>
      <c r="N82" s="246">
        <v>754</v>
      </c>
      <c r="O82" s="181"/>
      <c r="P82" s="190">
        <f t="shared" si="4"/>
        <v>2614</v>
      </c>
      <c r="Q82" s="179"/>
    </row>
    <row r="83" spans="1:17" ht="15" thickBot="1" x14ac:dyDescent="0.35">
      <c r="A83" s="360" t="s">
        <v>601</v>
      </c>
      <c r="B83" s="361"/>
      <c r="C83" s="361"/>
      <c r="D83" s="362"/>
      <c r="E83" s="178"/>
      <c r="F83" s="178"/>
      <c r="G83" s="179"/>
      <c r="H83" s="180">
        <v>41</v>
      </c>
      <c r="I83" s="181"/>
      <c r="J83" s="183">
        <v>637016</v>
      </c>
      <c r="K83" s="179"/>
      <c r="L83" s="198">
        <v>123</v>
      </c>
      <c r="M83" s="179"/>
      <c r="N83" s="246">
        <v>180</v>
      </c>
      <c r="O83" s="181"/>
      <c r="P83" s="190">
        <f t="shared" si="4"/>
        <v>303</v>
      </c>
      <c r="Q83" s="250"/>
    </row>
    <row r="84" spans="1:17" ht="15" thickBot="1" x14ac:dyDescent="0.35">
      <c r="A84" s="360" t="s">
        <v>679</v>
      </c>
      <c r="B84" s="361"/>
      <c r="C84" s="361"/>
      <c r="D84" s="362"/>
      <c r="E84" s="178"/>
      <c r="F84" s="178"/>
      <c r="G84" s="179"/>
      <c r="H84" s="180">
        <v>41</v>
      </c>
      <c r="I84" s="181"/>
      <c r="J84" s="183">
        <v>642015</v>
      </c>
      <c r="K84" s="179"/>
      <c r="L84" s="198">
        <v>213</v>
      </c>
      <c r="M84" s="179"/>
      <c r="N84" s="246">
        <v>43</v>
      </c>
      <c r="O84" s="181"/>
      <c r="P84" s="190">
        <f t="shared" si="4"/>
        <v>256</v>
      </c>
      <c r="Q84" s="250"/>
    </row>
    <row r="85" spans="1:17" ht="15" thickBot="1" x14ac:dyDescent="0.35">
      <c r="A85" s="369" t="s">
        <v>680</v>
      </c>
      <c r="B85" s="370"/>
      <c r="C85" s="370"/>
      <c r="D85" s="371"/>
      <c r="E85" s="178"/>
      <c r="F85" s="178"/>
      <c r="G85" s="179"/>
      <c r="H85" s="180">
        <v>41</v>
      </c>
      <c r="I85" s="181"/>
      <c r="J85" s="183" t="s">
        <v>62</v>
      </c>
      <c r="K85" s="179"/>
      <c r="L85" s="198">
        <v>121</v>
      </c>
      <c r="M85" s="179"/>
      <c r="N85" s="246">
        <v>150</v>
      </c>
      <c r="O85" s="181"/>
      <c r="P85" s="190">
        <f t="shared" si="4"/>
        <v>271</v>
      </c>
      <c r="Q85" s="250"/>
    </row>
    <row r="86" spans="1:17" ht="15" thickBot="1" x14ac:dyDescent="0.35">
      <c r="A86" s="369" t="s">
        <v>667</v>
      </c>
      <c r="B86" s="370"/>
      <c r="C86" s="370"/>
      <c r="D86" s="371"/>
      <c r="E86" s="178"/>
      <c r="F86" s="178"/>
      <c r="G86" s="179"/>
      <c r="H86" s="180">
        <v>41</v>
      </c>
      <c r="I86" s="181"/>
      <c r="J86" s="183" t="s">
        <v>183</v>
      </c>
      <c r="K86" s="179"/>
      <c r="L86" s="198">
        <v>2100</v>
      </c>
      <c r="M86" s="179"/>
      <c r="N86" s="246">
        <v>-2100</v>
      </c>
      <c r="O86" s="181"/>
      <c r="P86" s="190">
        <f t="shared" si="4"/>
        <v>0</v>
      </c>
      <c r="Q86" s="250"/>
    </row>
    <row r="87" spans="1:17" ht="15" thickBot="1" x14ac:dyDescent="0.35">
      <c r="A87" s="369" t="s">
        <v>179</v>
      </c>
      <c r="B87" s="370"/>
      <c r="C87" s="370"/>
      <c r="D87" s="371"/>
      <c r="E87" s="178"/>
      <c r="F87" s="178"/>
      <c r="G87" s="179"/>
      <c r="H87" s="180">
        <v>41</v>
      </c>
      <c r="I87" s="181"/>
      <c r="J87" s="183" t="s">
        <v>180</v>
      </c>
      <c r="K87" s="179"/>
      <c r="L87" s="198">
        <v>1380</v>
      </c>
      <c r="M87" s="179"/>
      <c r="N87" s="246">
        <v>-1380</v>
      </c>
      <c r="O87" s="181"/>
      <c r="P87" s="190">
        <f t="shared" si="4"/>
        <v>0</v>
      </c>
      <c r="Q87" s="250"/>
    </row>
    <row r="88" spans="1:17" ht="15" thickBot="1" x14ac:dyDescent="0.35">
      <c r="A88" s="369" t="s">
        <v>681</v>
      </c>
      <c r="B88" s="370"/>
      <c r="C88" s="370"/>
      <c r="D88" s="371"/>
      <c r="E88" s="178"/>
      <c r="F88" s="178"/>
      <c r="G88" s="179"/>
      <c r="H88" s="180">
        <v>41</v>
      </c>
      <c r="I88" s="181"/>
      <c r="J88" s="183" t="s">
        <v>185</v>
      </c>
      <c r="K88" s="179"/>
      <c r="L88" s="198">
        <v>5636</v>
      </c>
      <c r="M88" s="179"/>
      <c r="N88" s="246">
        <v>-4456</v>
      </c>
      <c r="O88" s="181"/>
      <c r="P88" s="190">
        <f t="shared" si="4"/>
        <v>1180</v>
      </c>
      <c r="Q88" s="250"/>
    </row>
    <row r="89" spans="1:17" ht="15" thickBot="1" x14ac:dyDescent="0.35">
      <c r="A89" s="369" t="s">
        <v>88</v>
      </c>
      <c r="B89" s="370"/>
      <c r="C89" s="370"/>
      <c r="D89" s="371"/>
      <c r="E89" s="178"/>
      <c r="F89" s="178"/>
      <c r="G89" s="179"/>
      <c r="H89" s="180">
        <v>41</v>
      </c>
      <c r="I89" s="181"/>
      <c r="J89" s="183">
        <v>623</v>
      </c>
      <c r="K89" s="179"/>
      <c r="L89" s="198">
        <v>12</v>
      </c>
      <c r="M89" s="179"/>
      <c r="N89" s="246">
        <v>2</v>
      </c>
      <c r="O89" s="181"/>
      <c r="P89" s="190">
        <f t="shared" si="4"/>
        <v>14</v>
      </c>
      <c r="Q89" s="250"/>
    </row>
    <row r="90" spans="1:17" ht="15" thickBot="1" x14ac:dyDescent="0.35">
      <c r="A90" s="360" t="s">
        <v>394</v>
      </c>
      <c r="B90" s="361"/>
      <c r="C90" s="361"/>
      <c r="D90" s="362"/>
      <c r="E90" s="9"/>
      <c r="F90" s="9"/>
      <c r="G90" s="10"/>
      <c r="H90" s="4">
        <v>41</v>
      </c>
      <c r="I90" s="3"/>
      <c r="J90" s="251">
        <v>625002</v>
      </c>
      <c r="K90" s="3"/>
      <c r="L90" s="197">
        <v>34</v>
      </c>
      <c r="M90" s="3"/>
      <c r="N90" s="197">
        <v>5</v>
      </c>
      <c r="O90" s="3"/>
      <c r="P90" s="190">
        <f>L90+N90</f>
        <v>39</v>
      </c>
      <c r="Q90" s="3"/>
    </row>
    <row r="91" spans="1:17" ht="15" thickBot="1" x14ac:dyDescent="0.35">
      <c r="A91" s="360" t="s">
        <v>152</v>
      </c>
      <c r="B91" s="361"/>
      <c r="C91" s="361"/>
      <c r="D91" s="362"/>
      <c r="E91" s="1" t="s">
        <v>7</v>
      </c>
      <c r="F91" s="2"/>
      <c r="G91" s="3"/>
      <c r="H91" s="4">
        <v>41</v>
      </c>
      <c r="I91" s="3"/>
      <c r="J91" s="39" t="s">
        <v>682</v>
      </c>
      <c r="K91" s="3"/>
      <c r="L91" s="197">
        <v>12</v>
      </c>
      <c r="M91" s="3"/>
      <c r="N91" s="197">
        <v>2</v>
      </c>
      <c r="O91" s="3"/>
      <c r="P91" s="190">
        <f>L91+N91</f>
        <v>14</v>
      </c>
      <c r="Q91" s="3"/>
    </row>
    <row r="92" spans="1:17" x14ac:dyDescent="0.3">
      <c r="A92" s="409" t="s">
        <v>683</v>
      </c>
      <c r="B92" s="410"/>
      <c r="C92" s="410"/>
      <c r="D92" s="411"/>
      <c r="E92" s="291" t="s">
        <v>7</v>
      </c>
      <c r="F92" s="292"/>
      <c r="G92" s="293"/>
      <c r="H92" s="174">
        <v>41</v>
      </c>
      <c r="I92" s="175"/>
      <c r="J92" s="294">
        <v>637027</v>
      </c>
      <c r="K92" s="175"/>
      <c r="L92" s="295">
        <v>241</v>
      </c>
      <c r="M92" s="175"/>
      <c r="N92" s="295">
        <v>39</v>
      </c>
      <c r="O92" s="175"/>
      <c r="P92" s="228">
        <f>L92+N92</f>
        <v>280</v>
      </c>
      <c r="Q92" s="175"/>
    </row>
    <row r="93" spans="1:17" x14ac:dyDescent="0.3">
      <c r="A93" s="408" t="s">
        <v>687</v>
      </c>
      <c r="B93" s="408"/>
      <c r="C93" s="408"/>
      <c r="D93" s="408"/>
      <c r="E93" s="296"/>
      <c r="F93" s="297"/>
      <c r="G93" s="298"/>
      <c r="H93" s="299">
        <v>41</v>
      </c>
      <c r="I93" s="300"/>
      <c r="J93" s="301">
        <v>637004</v>
      </c>
      <c r="K93" s="300"/>
      <c r="L93" s="302">
        <v>500</v>
      </c>
      <c r="M93" s="300"/>
      <c r="N93" s="302">
        <v>300</v>
      </c>
      <c r="O93" s="300"/>
      <c r="P93" s="302">
        <f>L93+N93</f>
        <v>800</v>
      </c>
      <c r="Q93" s="300"/>
    </row>
    <row r="94" spans="1:17" x14ac:dyDescent="0.3">
      <c r="A94" s="372" t="s">
        <v>7</v>
      </c>
      <c r="B94" s="372"/>
      <c r="C94" s="372"/>
      <c r="D94" s="372"/>
      <c r="E94" s="235"/>
      <c r="F94" s="184"/>
      <c r="G94" s="184"/>
      <c r="H94" s="185"/>
      <c r="I94" s="186"/>
      <c r="J94" s="252"/>
      <c r="K94" s="186"/>
      <c r="L94" s="191"/>
      <c r="M94" s="186"/>
      <c r="N94" s="191"/>
      <c r="O94" s="186"/>
      <c r="P94" s="191"/>
      <c r="Q94" s="186"/>
    </row>
    <row r="95" spans="1:17" x14ac:dyDescent="0.3">
      <c r="A95" s="88" t="s">
        <v>684</v>
      </c>
      <c r="B95" s="88"/>
      <c r="C95" s="88"/>
      <c r="D95" s="88"/>
      <c r="E95" s="249">
        <v>0</v>
      </c>
      <c r="F95" s="184"/>
      <c r="G95" s="184"/>
      <c r="H95" s="185"/>
      <c r="I95" s="186"/>
      <c r="J95" s="252"/>
      <c r="K95" s="186"/>
      <c r="L95" s="191"/>
      <c r="M95" s="186"/>
      <c r="N95" s="191"/>
      <c r="O95" s="186"/>
      <c r="P95" s="191"/>
      <c r="Q95" s="186"/>
    </row>
    <row r="96" spans="1:17" x14ac:dyDescent="0.3">
      <c r="A96" s="372" t="s">
        <v>7</v>
      </c>
      <c r="B96" s="372"/>
      <c r="C96" s="372"/>
      <c r="D96" s="372"/>
      <c r="E96" s="235"/>
      <c r="F96" s="184"/>
      <c r="G96" s="184"/>
      <c r="H96" s="185"/>
      <c r="I96" s="186"/>
      <c r="J96" s="252"/>
      <c r="K96" s="186"/>
      <c r="L96" s="191"/>
      <c r="M96" s="186"/>
      <c r="N96" s="191"/>
      <c r="O96" s="186"/>
      <c r="P96" s="191"/>
      <c r="Q96" s="186"/>
    </row>
    <row r="97" spans="1:1" x14ac:dyDescent="0.3">
      <c r="A97" t="s">
        <v>7</v>
      </c>
    </row>
  </sheetData>
  <mergeCells count="107">
    <mergeCell ref="A93:D93"/>
    <mergeCell ref="A94:D94"/>
    <mergeCell ref="A96:D96"/>
    <mergeCell ref="A88:D88"/>
    <mergeCell ref="A89:D89"/>
    <mergeCell ref="A90:D90"/>
    <mergeCell ref="A91:D91"/>
    <mergeCell ref="A92:D92"/>
    <mergeCell ref="A83:D83"/>
    <mergeCell ref="A84:D84"/>
    <mergeCell ref="A85:D85"/>
    <mergeCell ref="A86:D86"/>
    <mergeCell ref="A87:D87"/>
    <mergeCell ref="A78:D78"/>
    <mergeCell ref="A79:D79"/>
    <mergeCell ref="A80:D80"/>
    <mergeCell ref="A81:D81"/>
    <mergeCell ref="A82:D82"/>
    <mergeCell ref="N73:O74"/>
    <mergeCell ref="P73:Q74"/>
    <mergeCell ref="A75:D75"/>
    <mergeCell ref="A76:D76"/>
    <mergeCell ref="A77:D77"/>
    <mergeCell ref="A73:D74"/>
    <mergeCell ref="E73:G74"/>
    <mergeCell ref="H73:I74"/>
    <mergeCell ref="J73:K74"/>
    <mergeCell ref="L73:M74"/>
    <mergeCell ref="A67:D67"/>
    <mergeCell ref="E67:Q67"/>
    <mergeCell ref="A68:D68"/>
    <mergeCell ref="E68:Q68"/>
    <mergeCell ref="A69:D70"/>
    <mergeCell ref="E69:Q69"/>
    <mergeCell ref="E70:Q70"/>
    <mergeCell ref="A3:D3"/>
    <mergeCell ref="E3:Q3"/>
    <mergeCell ref="A4:D4"/>
    <mergeCell ref="E4:Q4"/>
    <mergeCell ref="A5:D6"/>
    <mergeCell ref="E5:Q5"/>
    <mergeCell ref="E6:Q6"/>
    <mergeCell ref="A15:D15"/>
    <mergeCell ref="A9:D10"/>
    <mergeCell ref="E9:G10"/>
    <mergeCell ref="H9:I10"/>
    <mergeCell ref="J9:K10"/>
    <mergeCell ref="P9:Q10"/>
    <mergeCell ref="A11:D11"/>
    <mergeCell ref="A12:D12"/>
    <mergeCell ref="A13:D13"/>
    <mergeCell ref="A14:D14"/>
    <mergeCell ref="L9:M10"/>
    <mergeCell ref="N9:O10"/>
    <mergeCell ref="A27:D27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8:D28"/>
    <mergeCell ref="A29:D29"/>
    <mergeCell ref="A30:D30"/>
    <mergeCell ref="A31:D31"/>
    <mergeCell ref="A32:D32"/>
    <mergeCell ref="E35:Q35"/>
    <mergeCell ref="A36:D36"/>
    <mergeCell ref="E36:Q36"/>
    <mergeCell ref="A37:D38"/>
    <mergeCell ref="E37:Q37"/>
    <mergeCell ref="E38:Q38"/>
    <mergeCell ref="A35:D35"/>
    <mergeCell ref="A47:D47"/>
    <mergeCell ref="A41:D42"/>
    <mergeCell ref="E41:G42"/>
    <mergeCell ref="H41:I42"/>
    <mergeCell ref="J41:K42"/>
    <mergeCell ref="P41:Q42"/>
    <mergeCell ref="A43:D43"/>
    <mergeCell ref="A44:D44"/>
    <mergeCell ref="A45:D45"/>
    <mergeCell ref="A46:D46"/>
    <mergeCell ref="L41:M42"/>
    <mergeCell ref="N41:O42"/>
    <mergeCell ref="A60:D60"/>
    <mergeCell ref="A61:D61"/>
    <mergeCell ref="A62:D62"/>
    <mergeCell ref="A63:D63"/>
    <mergeCell ref="A64:D64"/>
    <mergeCell ref="A59:D59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Strana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6"/>
  <sheetViews>
    <sheetView topLeftCell="A208" workbookViewId="0">
      <selection activeCell="S213" sqref="S213"/>
    </sheetView>
  </sheetViews>
  <sheetFormatPr defaultRowHeight="14.4" x14ac:dyDescent="0.3"/>
  <cols>
    <col min="4" max="4" width="12.44140625" bestFit="1" customWidth="1"/>
    <col min="7" max="7" width="3" customWidth="1"/>
    <col min="8" max="8" width="7.6640625" customWidth="1"/>
    <col min="9" max="9" width="4.6640625" customWidth="1"/>
    <col min="11" max="11" width="4.44140625" customWidth="1"/>
    <col min="13" max="13" width="4.6640625" customWidth="1"/>
    <col min="15" max="15" width="2.77734375" customWidth="1"/>
    <col min="19" max="19" width="11.21875" bestFit="1" customWidth="1"/>
  </cols>
  <sheetData>
    <row r="1" spans="1:19" x14ac:dyDescent="0.3">
      <c r="A1" s="32" t="s">
        <v>228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thickBot="1" x14ac:dyDescent="0.35"/>
    <row r="3" spans="1:19" ht="15" thickBot="1" x14ac:dyDescent="0.35">
      <c r="A3" s="319" t="s">
        <v>16</v>
      </c>
      <c r="B3" s="320"/>
      <c r="C3" s="320"/>
      <c r="D3" s="321"/>
      <c r="E3" s="319" t="s">
        <v>229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9" ht="15" thickBot="1" x14ac:dyDescent="0.35">
      <c r="A4" s="319" t="s">
        <v>17</v>
      </c>
      <c r="B4" s="320"/>
      <c r="C4" s="320"/>
      <c r="D4" s="321"/>
      <c r="E4" s="319" t="s">
        <v>230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9" ht="15" thickBot="1" x14ac:dyDescent="0.35">
      <c r="A5" s="325" t="s">
        <v>18</v>
      </c>
      <c r="B5" s="326"/>
      <c r="C5" s="326"/>
      <c r="D5" s="327"/>
      <c r="E5" s="319" t="s">
        <v>55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9" ht="15" thickBot="1" x14ac:dyDescent="0.35">
      <c r="A6" s="328"/>
      <c r="B6" s="329"/>
      <c r="C6" s="329"/>
      <c r="D6" s="330"/>
      <c r="E6" s="319" t="s">
        <v>54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19" ht="15" thickBot="1" x14ac:dyDescent="0.35"/>
    <row r="9" spans="1:19" x14ac:dyDescent="0.3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2" t="s">
        <v>92</v>
      </c>
      <c r="O9" s="343"/>
      <c r="P9" s="337" t="s">
        <v>203</v>
      </c>
      <c r="Q9" s="338"/>
    </row>
    <row r="10" spans="1:19" ht="15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44"/>
      <c r="O10" s="345"/>
      <c r="P10" s="339"/>
      <c r="Q10" s="341"/>
    </row>
    <row r="11" spans="1:19" ht="13.05" customHeight="1" thickBot="1" x14ac:dyDescent="0.35">
      <c r="A11" s="322" t="s">
        <v>231</v>
      </c>
      <c r="B11" s="323"/>
      <c r="C11" s="323"/>
      <c r="D11" s="324"/>
      <c r="E11" s="1" t="s">
        <v>7</v>
      </c>
      <c r="F11" s="2"/>
      <c r="G11" s="3"/>
      <c r="H11" s="4">
        <v>41</v>
      </c>
      <c r="I11" s="3"/>
      <c r="J11" s="39" t="s">
        <v>232</v>
      </c>
      <c r="K11" s="3"/>
      <c r="L11" s="6">
        <v>1968</v>
      </c>
      <c r="M11" s="3"/>
      <c r="N11" s="6">
        <v>-1262</v>
      </c>
      <c r="O11" s="3"/>
      <c r="P11" s="7">
        <f>L11+N11</f>
        <v>706</v>
      </c>
      <c r="Q11" s="3"/>
    </row>
    <row r="12" spans="1:19" ht="13.05" customHeight="1" thickBot="1" x14ac:dyDescent="0.35">
      <c r="A12" s="8" t="s">
        <v>233</v>
      </c>
      <c r="B12" s="2"/>
      <c r="C12" s="2"/>
      <c r="D12" s="3"/>
      <c r="E12" s="1" t="s">
        <v>7</v>
      </c>
      <c r="F12" s="9"/>
      <c r="G12" s="10"/>
      <c r="H12" s="4">
        <v>41</v>
      </c>
      <c r="I12" s="3"/>
      <c r="J12" s="116">
        <v>623</v>
      </c>
      <c r="K12" s="3"/>
      <c r="L12" s="6">
        <v>7832</v>
      </c>
      <c r="M12" s="3"/>
      <c r="N12" s="6">
        <v>1227</v>
      </c>
      <c r="O12" s="3"/>
      <c r="P12" s="7">
        <f>L12+N12</f>
        <v>9059</v>
      </c>
      <c r="Q12" s="3"/>
    </row>
    <row r="13" spans="1:19" ht="13.05" customHeight="1" thickBot="1" x14ac:dyDescent="0.35">
      <c r="A13" s="8" t="s">
        <v>234</v>
      </c>
      <c r="B13" s="2"/>
      <c r="C13" s="2"/>
      <c r="D13" s="3"/>
      <c r="E13" s="1"/>
      <c r="F13" s="9"/>
      <c r="G13" s="10"/>
      <c r="H13" s="4">
        <v>41</v>
      </c>
      <c r="I13" s="3"/>
      <c r="J13" s="116">
        <v>625002</v>
      </c>
      <c r="K13" s="3"/>
      <c r="L13" s="6">
        <v>13720</v>
      </c>
      <c r="M13" s="3"/>
      <c r="N13" s="6">
        <v>-266</v>
      </c>
      <c r="O13" s="3"/>
      <c r="P13" s="7">
        <f t="shared" ref="P13:P35" si="0">L13+N13</f>
        <v>13454</v>
      </c>
      <c r="Q13" s="3"/>
      <c r="S13" s="68"/>
    </row>
    <row r="14" spans="1:19" ht="13.05" customHeight="1" thickBot="1" x14ac:dyDescent="0.35">
      <c r="A14" s="8" t="s">
        <v>235</v>
      </c>
      <c r="B14" s="2"/>
      <c r="C14" s="2"/>
      <c r="D14" s="3"/>
      <c r="E14" s="1"/>
      <c r="F14" s="9"/>
      <c r="G14" s="10"/>
      <c r="H14" s="4">
        <v>41</v>
      </c>
      <c r="I14" s="3"/>
      <c r="J14" s="116">
        <v>627</v>
      </c>
      <c r="K14" s="3"/>
      <c r="L14" s="6">
        <v>1200</v>
      </c>
      <c r="M14" s="3"/>
      <c r="N14" s="6">
        <v>382</v>
      </c>
      <c r="O14" s="3"/>
      <c r="P14" s="7">
        <f t="shared" si="0"/>
        <v>1582</v>
      </c>
      <c r="Q14" s="3"/>
    </row>
    <row r="15" spans="1:19" ht="13.05" customHeight="1" thickBot="1" x14ac:dyDescent="0.35">
      <c r="A15" s="8" t="s">
        <v>236</v>
      </c>
      <c r="B15" s="2"/>
      <c r="C15" s="2"/>
      <c r="D15" s="3"/>
      <c r="E15" s="1"/>
      <c r="F15" s="9"/>
      <c r="G15" s="10"/>
      <c r="H15" s="4">
        <v>41</v>
      </c>
      <c r="I15" s="3"/>
      <c r="J15" s="116">
        <v>631001</v>
      </c>
      <c r="K15" s="3"/>
      <c r="L15" s="6">
        <v>300</v>
      </c>
      <c r="M15" s="3"/>
      <c r="N15" s="6">
        <v>113</v>
      </c>
      <c r="O15" s="3"/>
      <c r="P15" s="7">
        <f t="shared" si="0"/>
        <v>413</v>
      </c>
      <c r="Q15" s="3"/>
    </row>
    <row r="16" spans="1:19" ht="13.05" customHeight="1" thickBot="1" x14ac:dyDescent="0.35">
      <c r="A16" s="8" t="s">
        <v>237</v>
      </c>
      <c r="B16" s="2"/>
      <c r="C16" s="2"/>
      <c r="D16" s="3"/>
      <c r="E16" s="1"/>
      <c r="F16" s="9"/>
      <c r="G16" s="10"/>
      <c r="H16" s="4">
        <v>41</v>
      </c>
      <c r="I16" s="3"/>
      <c r="J16" s="116" t="s">
        <v>238</v>
      </c>
      <c r="K16" s="3"/>
      <c r="L16" s="6">
        <v>600</v>
      </c>
      <c r="M16" s="3"/>
      <c r="N16" s="6">
        <v>173</v>
      </c>
      <c r="O16" s="3"/>
      <c r="P16" s="7">
        <f t="shared" si="0"/>
        <v>773</v>
      </c>
      <c r="Q16" s="3"/>
    </row>
    <row r="17" spans="1:17" ht="13.05" customHeight="1" thickBot="1" x14ac:dyDescent="0.35">
      <c r="A17" s="8" t="s">
        <v>239</v>
      </c>
      <c r="B17" s="2"/>
      <c r="C17" s="2"/>
      <c r="D17" s="3"/>
      <c r="E17" s="1" t="s">
        <v>7</v>
      </c>
      <c r="F17" s="9"/>
      <c r="G17" s="10"/>
      <c r="H17" s="4">
        <v>41</v>
      </c>
      <c r="I17" s="3"/>
      <c r="J17" s="116" t="s">
        <v>240</v>
      </c>
      <c r="K17" s="3"/>
      <c r="L17" s="6">
        <v>400</v>
      </c>
      <c r="M17" s="3"/>
      <c r="N17" s="6">
        <v>-367</v>
      </c>
      <c r="O17" s="3"/>
      <c r="P17" s="7">
        <f t="shared" si="0"/>
        <v>33</v>
      </c>
      <c r="Q17" s="3"/>
    </row>
    <row r="18" spans="1:17" ht="13.05" customHeight="1" thickBot="1" x14ac:dyDescent="0.35">
      <c r="A18" s="8" t="s">
        <v>241</v>
      </c>
      <c r="B18" s="2"/>
      <c r="C18" s="2"/>
      <c r="D18" s="3"/>
      <c r="E18" s="1" t="s">
        <v>7</v>
      </c>
      <c r="F18" s="9"/>
      <c r="G18" s="10"/>
      <c r="H18" s="4">
        <v>41</v>
      </c>
      <c r="I18" s="3"/>
      <c r="J18" s="116" t="s">
        <v>115</v>
      </c>
      <c r="K18" s="3"/>
      <c r="L18" s="6">
        <v>1300</v>
      </c>
      <c r="M18" s="3"/>
      <c r="N18" s="6">
        <v>-649</v>
      </c>
      <c r="O18" s="3"/>
      <c r="P18" s="7">
        <f t="shared" si="0"/>
        <v>651</v>
      </c>
      <c r="Q18" s="3"/>
    </row>
    <row r="19" spans="1:17" ht="13.05" customHeight="1" thickBot="1" x14ac:dyDescent="0.35">
      <c r="A19" s="8" t="s">
        <v>242</v>
      </c>
      <c r="B19" s="2"/>
      <c r="C19" s="2"/>
      <c r="D19" s="3"/>
      <c r="E19" s="1" t="s">
        <v>7</v>
      </c>
      <c r="F19" s="9"/>
      <c r="G19" s="10"/>
      <c r="H19" s="4">
        <v>41</v>
      </c>
      <c r="I19" s="3"/>
      <c r="J19" s="116" t="s">
        <v>117</v>
      </c>
      <c r="K19" s="3"/>
      <c r="L19" s="6">
        <v>200</v>
      </c>
      <c r="M19" s="3"/>
      <c r="N19" s="6">
        <v>-120</v>
      </c>
      <c r="O19" s="3"/>
      <c r="P19" s="7">
        <f t="shared" si="0"/>
        <v>80</v>
      </c>
      <c r="Q19" s="3"/>
    </row>
    <row r="20" spans="1:17" ht="13.05" customHeight="1" thickBot="1" x14ac:dyDescent="0.35">
      <c r="A20" s="8" t="s">
        <v>243</v>
      </c>
      <c r="B20" s="2"/>
      <c r="C20" s="2"/>
      <c r="D20" s="3"/>
      <c r="E20" s="1" t="s">
        <v>7</v>
      </c>
      <c r="F20" s="9"/>
      <c r="G20" s="10"/>
      <c r="H20" s="4">
        <v>41</v>
      </c>
      <c r="I20" s="3"/>
      <c r="J20" s="116" t="s">
        <v>244</v>
      </c>
      <c r="K20" s="3"/>
      <c r="L20" s="6">
        <v>0</v>
      </c>
      <c r="M20" s="3"/>
      <c r="N20" s="6">
        <v>69</v>
      </c>
      <c r="O20" s="3"/>
      <c r="P20" s="7">
        <f t="shared" si="0"/>
        <v>69</v>
      </c>
      <c r="Q20" s="3"/>
    </row>
    <row r="21" spans="1:17" ht="13.05" customHeight="1" thickBot="1" x14ac:dyDescent="0.35">
      <c r="A21" s="8" t="s">
        <v>245</v>
      </c>
      <c r="B21" s="2"/>
      <c r="C21" s="2"/>
      <c r="D21" s="3"/>
      <c r="E21" s="9"/>
      <c r="F21" s="9"/>
      <c r="G21" s="10"/>
      <c r="H21" s="4">
        <v>41</v>
      </c>
      <c r="I21" s="3"/>
      <c r="J21" s="116" t="s">
        <v>246</v>
      </c>
      <c r="K21" s="3"/>
      <c r="L21" s="6">
        <v>50</v>
      </c>
      <c r="M21" s="3"/>
      <c r="N21" s="6">
        <v>993</v>
      </c>
      <c r="O21" s="3"/>
      <c r="P21" s="7">
        <f t="shared" si="0"/>
        <v>1043</v>
      </c>
      <c r="Q21" s="3"/>
    </row>
    <row r="22" spans="1:17" ht="13.05" customHeight="1" thickBot="1" x14ac:dyDescent="0.35">
      <c r="A22" s="8" t="s">
        <v>247</v>
      </c>
      <c r="B22" s="2"/>
      <c r="C22" s="2"/>
      <c r="D22" s="3"/>
      <c r="E22" s="9"/>
      <c r="F22" s="9"/>
      <c r="G22" s="10"/>
      <c r="H22" s="4">
        <v>41</v>
      </c>
      <c r="I22" s="3"/>
      <c r="J22" s="116" t="s">
        <v>248</v>
      </c>
      <c r="K22" s="3"/>
      <c r="L22" s="6">
        <v>0</v>
      </c>
      <c r="M22" s="3"/>
      <c r="N22" s="6">
        <v>78</v>
      </c>
      <c r="O22" s="3"/>
      <c r="P22" s="7">
        <f t="shared" si="0"/>
        <v>78</v>
      </c>
      <c r="Q22" s="3"/>
    </row>
    <row r="23" spans="1:17" ht="13.05" customHeight="1" thickBot="1" x14ac:dyDescent="0.35">
      <c r="A23" s="112" t="s">
        <v>249</v>
      </c>
      <c r="B23" s="113"/>
      <c r="C23" s="113"/>
      <c r="D23" s="114"/>
      <c r="E23" s="9"/>
      <c r="F23" s="9"/>
      <c r="G23" s="10"/>
      <c r="H23" s="4">
        <v>41</v>
      </c>
      <c r="I23" s="3"/>
      <c r="J23" s="116" t="s">
        <v>250</v>
      </c>
      <c r="K23" s="3"/>
      <c r="L23" s="6">
        <v>0</v>
      </c>
      <c r="M23" s="3"/>
      <c r="N23" s="6">
        <v>9</v>
      </c>
      <c r="O23" s="3"/>
      <c r="P23" s="7">
        <f t="shared" si="0"/>
        <v>9</v>
      </c>
      <c r="Q23" s="3"/>
    </row>
    <row r="24" spans="1:17" ht="13.05" customHeight="1" thickBot="1" x14ac:dyDescent="0.35">
      <c r="A24" s="319" t="s">
        <v>251</v>
      </c>
      <c r="B24" s="320"/>
      <c r="C24" s="320"/>
      <c r="D24" s="321"/>
      <c r="E24" s="22"/>
      <c r="F24" s="19"/>
      <c r="G24" s="18"/>
      <c r="H24" s="21">
        <v>41</v>
      </c>
      <c r="I24" s="18"/>
      <c r="J24" s="117" t="s">
        <v>166</v>
      </c>
      <c r="K24" s="18"/>
      <c r="L24" s="24">
        <v>1200</v>
      </c>
      <c r="M24" s="18"/>
      <c r="N24" s="24">
        <v>369</v>
      </c>
      <c r="O24" s="18"/>
      <c r="P24" s="20">
        <f t="shared" si="0"/>
        <v>1569</v>
      </c>
      <c r="Q24" s="18"/>
    </row>
    <row r="25" spans="1:17" ht="13.05" customHeight="1" thickBot="1" x14ac:dyDescent="0.35">
      <c r="A25" s="319" t="s">
        <v>252</v>
      </c>
      <c r="B25" s="320"/>
      <c r="C25" s="320"/>
      <c r="D25" s="321"/>
      <c r="E25" s="22"/>
      <c r="F25" s="19"/>
      <c r="G25" s="18"/>
      <c r="H25" s="21">
        <v>41</v>
      </c>
      <c r="I25" s="18"/>
      <c r="J25" s="117" t="s">
        <v>253</v>
      </c>
      <c r="K25" s="18"/>
      <c r="L25" s="24">
        <v>1500</v>
      </c>
      <c r="M25" s="18"/>
      <c r="N25" s="24">
        <v>203</v>
      </c>
      <c r="O25" s="18"/>
      <c r="P25" s="20">
        <f t="shared" si="0"/>
        <v>1703</v>
      </c>
      <c r="Q25" s="18"/>
    </row>
    <row r="26" spans="1:17" ht="13.05" customHeight="1" thickBot="1" x14ac:dyDescent="0.35">
      <c r="A26" s="346" t="s">
        <v>254</v>
      </c>
      <c r="B26" s="347"/>
      <c r="C26" s="347"/>
      <c r="D26" s="348"/>
      <c r="E26" s="25"/>
      <c r="F26" s="26"/>
      <c r="G26" s="27"/>
      <c r="H26" s="28">
        <v>41</v>
      </c>
      <c r="I26" s="27"/>
      <c r="J26" s="40">
        <v>633004</v>
      </c>
      <c r="K26" s="27"/>
      <c r="L26" s="30">
        <v>0</v>
      </c>
      <c r="M26" s="27"/>
      <c r="N26" s="30">
        <v>93</v>
      </c>
      <c r="O26" s="27"/>
      <c r="P26" s="20">
        <f t="shared" si="0"/>
        <v>93</v>
      </c>
      <c r="Q26" s="27"/>
    </row>
    <row r="27" spans="1:17" ht="13.05" customHeight="1" thickBot="1" x14ac:dyDescent="0.35">
      <c r="A27" s="59" t="s">
        <v>255</v>
      </c>
      <c r="B27" s="60"/>
      <c r="C27" s="60"/>
      <c r="D27" s="61"/>
      <c r="E27" s="50"/>
      <c r="F27" s="48"/>
      <c r="G27" s="49"/>
      <c r="H27" s="62">
        <v>41</v>
      </c>
      <c r="I27" s="49"/>
      <c r="J27" s="52">
        <v>633006</v>
      </c>
      <c r="K27" s="49"/>
      <c r="L27" s="53">
        <v>4500</v>
      </c>
      <c r="M27" s="49"/>
      <c r="N27" s="53">
        <v>-570</v>
      </c>
      <c r="O27" s="49"/>
      <c r="P27" s="20">
        <f t="shared" si="0"/>
        <v>3930</v>
      </c>
      <c r="Q27" s="49"/>
    </row>
    <row r="28" spans="1:17" ht="13.05" customHeight="1" thickBot="1" x14ac:dyDescent="0.35">
      <c r="A28" s="22" t="s">
        <v>256</v>
      </c>
      <c r="B28" s="19"/>
      <c r="C28" s="19"/>
      <c r="D28" s="18"/>
      <c r="E28" s="22"/>
      <c r="F28" s="19"/>
      <c r="G28" s="18"/>
      <c r="H28" s="34">
        <v>41</v>
      </c>
      <c r="I28" s="18"/>
      <c r="J28" s="115">
        <v>633009</v>
      </c>
      <c r="K28" s="18"/>
      <c r="L28" s="24">
        <v>700</v>
      </c>
      <c r="M28" s="18"/>
      <c r="N28" s="24">
        <v>-475</v>
      </c>
      <c r="O28" s="18"/>
      <c r="P28" s="24">
        <f t="shared" si="0"/>
        <v>225</v>
      </c>
      <c r="Q28" s="18"/>
    </row>
    <row r="29" spans="1:17" ht="13.05" customHeight="1" thickBot="1" x14ac:dyDescent="0.35">
      <c r="A29" s="22" t="s">
        <v>257</v>
      </c>
      <c r="B29" s="19"/>
      <c r="C29" s="19"/>
      <c r="D29" s="18"/>
      <c r="E29" s="22"/>
      <c r="F29" s="19"/>
      <c r="G29" s="18"/>
      <c r="H29" s="34">
        <v>41</v>
      </c>
      <c r="I29" s="18"/>
      <c r="J29" s="115">
        <v>633013</v>
      </c>
      <c r="K29" s="18"/>
      <c r="L29" s="24">
        <v>84</v>
      </c>
      <c r="M29" s="18"/>
      <c r="N29" s="24">
        <v>84</v>
      </c>
      <c r="O29" s="18"/>
      <c r="P29" s="24">
        <f t="shared" si="0"/>
        <v>168</v>
      </c>
      <c r="Q29" s="18"/>
    </row>
    <row r="30" spans="1:17" ht="13.05" customHeight="1" thickBot="1" x14ac:dyDescent="0.35">
      <c r="A30" s="22" t="s">
        <v>258</v>
      </c>
      <c r="B30" s="19"/>
      <c r="C30" s="19"/>
      <c r="D30" s="18"/>
      <c r="E30" s="22"/>
      <c r="F30" s="19"/>
      <c r="G30" s="18"/>
      <c r="H30" s="34">
        <v>41</v>
      </c>
      <c r="I30" s="18"/>
      <c r="J30" s="117" t="s">
        <v>70</v>
      </c>
      <c r="K30" s="18"/>
      <c r="L30" s="24">
        <v>4761</v>
      </c>
      <c r="M30" s="18"/>
      <c r="N30" s="24">
        <v>396</v>
      </c>
      <c r="O30" s="18"/>
      <c r="P30" s="24">
        <f t="shared" si="0"/>
        <v>5157</v>
      </c>
      <c r="Q30" s="18"/>
    </row>
    <row r="31" spans="1:17" ht="13.05" customHeight="1" thickBot="1" x14ac:dyDescent="0.35">
      <c r="A31" s="22" t="s">
        <v>259</v>
      </c>
      <c r="B31" s="19"/>
      <c r="C31" s="19"/>
      <c r="D31" s="18"/>
      <c r="E31" s="22"/>
      <c r="F31" s="19"/>
      <c r="G31" s="18"/>
      <c r="H31" s="34">
        <v>41</v>
      </c>
      <c r="I31" s="18"/>
      <c r="J31" s="117">
        <v>634001</v>
      </c>
      <c r="K31" s="18"/>
      <c r="L31" s="24">
        <v>2100</v>
      </c>
      <c r="M31" s="18"/>
      <c r="N31" s="24">
        <v>-750</v>
      </c>
      <c r="O31" s="18"/>
      <c r="P31" s="24">
        <f t="shared" si="0"/>
        <v>1350</v>
      </c>
      <c r="Q31" s="18"/>
    </row>
    <row r="32" spans="1:17" ht="13.05" customHeight="1" thickBot="1" x14ac:dyDescent="0.35">
      <c r="A32" s="22" t="s">
        <v>260</v>
      </c>
      <c r="B32" s="19"/>
      <c r="C32" s="19"/>
      <c r="D32" s="18"/>
      <c r="E32" s="22"/>
      <c r="F32" s="19"/>
      <c r="G32" s="18"/>
      <c r="H32" s="34">
        <v>41</v>
      </c>
      <c r="I32" s="18"/>
      <c r="J32" s="117">
        <v>634002</v>
      </c>
      <c r="K32" s="18"/>
      <c r="L32" s="24">
        <v>953</v>
      </c>
      <c r="M32" s="18"/>
      <c r="N32" s="24">
        <v>-610</v>
      </c>
      <c r="O32" s="18"/>
      <c r="P32" s="24">
        <f t="shared" si="0"/>
        <v>343</v>
      </c>
      <c r="Q32" s="18"/>
    </row>
    <row r="33" spans="1:19" ht="13.05" customHeight="1" thickBot="1" x14ac:dyDescent="0.35">
      <c r="A33" s="22" t="s">
        <v>261</v>
      </c>
      <c r="B33" s="19"/>
      <c r="C33" s="19"/>
      <c r="D33" s="18"/>
      <c r="E33" s="22"/>
      <c r="F33" s="19"/>
      <c r="G33" s="18"/>
      <c r="H33" s="34">
        <v>41</v>
      </c>
      <c r="I33" s="18"/>
      <c r="J33" s="117">
        <v>634003</v>
      </c>
      <c r="K33" s="18"/>
      <c r="L33" s="24">
        <v>425</v>
      </c>
      <c r="M33" s="18"/>
      <c r="N33" s="24">
        <v>-260</v>
      </c>
      <c r="O33" s="18"/>
      <c r="P33" s="24">
        <f t="shared" si="0"/>
        <v>165</v>
      </c>
      <c r="Q33" s="18"/>
    </row>
    <row r="34" spans="1:19" ht="13.05" customHeight="1" thickBot="1" x14ac:dyDescent="0.35">
      <c r="A34" s="22" t="s">
        <v>262</v>
      </c>
      <c r="B34" s="19"/>
      <c r="C34" s="19"/>
      <c r="D34" s="18"/>
      <c r="E34" s="22"/>
      <c r="F34" s="19"/>
      <c r="G34" s="18"/>
      <c r="H34" s="34">
        <v>41</v>
      </c>
      <c r="I34" s="18"/>
      <c r="J34" s="117">
        <v>634004</v>
      </c>
      <c r="K34" s="18"/>
      <c r="L34" s="24">
        <v>1000</v>
      </c>
      <c r="M34" s="18"/>
      <c r="N34" s="24">
        <v>243</v>
      </c>
      <c r="O34" s="18"/>
      <c r="P34" s="24">
        <f t="shared" si="0"/>
        <v>1243</v>
      </c>
      <c r="Q34" s="18"/>
      <c r="S34" s="68"/>
    </row>
    <row r="35" spans="1:19" ht="13.05" customHeight="1" thickBot="1" x14ac:dyDescent="0.35">
      <c r="A35" s="22" t="s">
        <v>263</v>
      </c>
      <c r="B35" s="19"/>
      <c r="C35" s="19"/>
      <c r="D35" s="18"/>
      <c r="E35" s="22"/>
      <c r="F35" s="19"/>
      <c r="G35" s="18"/>
      <c r="H35" s="34">
        <v>41</v>
      </c>
      <c r="I35" s="18"/>
      <c r="J35" s="117">
        <v>637001</v>
      </c>
      <c r="K35" s="18"/>
      <c r="L35" s="24">
        <v>1200</v>
      </c>
      <c r="M35" s="18"/>
      <c r="N35" s="24">
        <v>-430</v>
      </c>
      <c r="O35" s="18"/>
      <c r="P35" s="24">
        <f t="shared" si="0"/>
        <v>770</v>
      </c>
      <c r="Q35" s="18"/>
    </row>
    <row r="36" spans="1:19" x14ac:dyDescent="0.3">
      <c r="A36" s="32" t="s">
        <v>228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138"/>
      <c r="O36" s="32"/>
      <c r="P36" s="32"/>
      <c r="Q36" s="32"/>
    </row>
    <row r="37" spans="1:19" ht="15" thickBot="1" x14ac:dyDescent="0.35"/>
    <row r="38" spans="1:19" ht="15" thickBot="1" x14ac:dyDescent="0.35">
      <c r="A38" s="319" t="s">
        <v>16</v>
      </c>
      <c r="B38" s="320"/>
      <c r="C38" s="320"/>
      <c r="D38" s="321"/>
      <c r="E38" s="319" t="s">
        <v>229</v>
      </c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1"/>
    </row>
    <row r="39" spans="1:19" ht="15" thickBot="1" x14ac:dyDescent="0.35">
      <c r="A39" s="319" t="s">
        <v>17</v>
      </c>
      <c r="B39" s="320"/>
      <c r="C39" s="320"/>
      <c r="D39" s="321"/>
      <c r="E39" s="319" t="s">
        <v>230</v>
      </c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1"/>
    </row>
    <row r="40" spans="1:19" ht="15" thickBot="1" x14ac:dyDescent="0.35">
      <c r="A40" s="325" t="s">
        <v>18</v>
      </c>
      <c r="B40" s="326"/>
      <c r="C40" s="326"/>
      <c r="D40" s="327"/>
      <c r="E40" s="319" t="s">
        <v>55</v>
      </c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1"/>
    </row>
    <row r="41" spans="1:19" ht="15" thickBot="1" x14ac:dyDescent="0.35">
      <c r="A41" s="328"/>
      <c r="B41" s="329"/>
      <c r="C41" s="329"/>
      <c r="D41" s="330"/>
      <c r="E41" s="319" t="s">
        <v>54</v>
      </c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1"/>
    </row>
    <row r="43" spans="1:19" ht="15" thickBot="1" x14ac:dyDescent="0.35"/>
    <row r="44" spans="1:19" x14ac:dyDescent="0.3">
      <c r="A44" s="325" t="s">
        <v>0</v>
      </c>
      <c r="B44" s="331"/>
      <c r="C44" s="331"/>
      <c r="D44" s="332"/>
      <c r="E44" s="336" t="s">
        <v>1</v>
      </c>
      <c r="F44" s="337"/>
      <c r="G44" s="338"/>
      <c r="H44" s="342" t="s">
        <v>2</v>
      </c>
      <c r="I44" s="343"/>
      <c r="J44" s="336" t="s">
        <v>3</v>
      </c>
      <c r="K44" s="338"/>
      <c r="L44" s="336" t="s">
        <v>4</v>
      </c>
      <c r="M44" s="337"/>
      <c r="N44" s="342" t="s">
        <v>92</v>
      </c>
      <c r="O44" s="343"/>
      <c r="P44" s="337" t="s">
        <v>203</v>
      </c>
      <c r="Q44" s="338"/>
    </row>
    <row r="45" spans="1:19" ht="15" thickBot="1" x14ac:dyDescent="0.35">
      <c r="A45" s="333"/>
      <c r="B45" s="334"/>
      <c r="C45" s="334"/>
      <c r="D45" s="335"/>
      <c r="E45" s="339"/>
      <c r="F45" s="340"/>
      <c r="G45" s="341"/>
      <c r="H45" s="344"/>
      <c r="I45" s="345"/>
      <c r="J45" s="339"/>
      <c r="K45" s="341"/>
      <c r="L45" s="339"/>
      <c r="M45" s="341"/>
      <c r="N45" s="344"/>
      <c r="O45" s="345"/>
      <c r="P45" s="339"/>
      <c r="Q45" s="341"/>
    </row>
    <row r="46" spans="1:19" ht="13.05" customHeight="1" thickBot="1" x14ac:dyDescent="0.35">
      <c r="A46" s="322" t="s">
        <v>264</v>
      </c>
      <c r="B46" s="323"/>
      <c r="C46" s="323"/>
      <c r="D46" s="324"/>
      <c r="E46" s="1" t="s">
        <v>7</v>
      </c>
      <c r="F46" s="2"/>
      <c r="G46" s="3"/>
      <c r="H46" s="4">
        <v>41</v>
      </c>
      <c r="I46" s="3"/>
      <c r="J46" s="39" t="s">
        <v>195</v>
      </c>
      <c r="K46" s="3"/>
      <c r="L46" s="6">
        <v>1000</v>
      </c>
      <c r="M46" s="3"/>
      <c r="N46" s="6">
        <v>-105</v>
      </c>
      <c r="O46" s="3"/>
      <c r="P46" s="7">
        <f>L46+N46</f>
        <v>895</v>
      </c>
      <c r="Q46" s="3"/>
    </row>
    <row r="47" spans="1:19" ht="13.05" customHeight="1" thickBot="1" x14ac:dyDescent="0.35">
      <c r="A47" s="8" t="s">
        <v>61</v>
      </c>
      <c r="B47" s="2"/>
      <c r="C47" s="2"/>
      <c r="D47" s="3"/>
      <c r="E47" s="1" t="s">
        <v>7</v>
      </c>
      <c r="F47" s="9"/>
      <c r="G47" s="10"/>
      <c r="H47" s="4">
        <v>41</v>
      </c>
      <c r="I47" s="3"/>
      <c r="J47" s="116" t="s">
        <v>62</v>
      </c>
      <c r="K47" s="3"/>
      <c r="L47" s="6">
        <v>9694</v>
      </c>
      <c r="M47" s="3"/>
      <c r="N47" s="6">
        <v>-300</v>
      </c>
      <c r="O47" s="3"/>
      <c r="P47" s="7">
        <f>L47+N47</f>
        <v>9394</v>
      </c>
      <c r="Q47" s="3"/>
      <c r="S47" s="68"/>
    </row>
    <row r="48" spans="1:19" ht="13.05" customHeight="1" thickBot="1" x14ac:dyDescent="0.35">
      <c r="A48" s="8" t="s">
        <v>265</v>
      </c>
      <c r="B48" s="2"/>
      <c r="C48" s="2"/>
      <c r="D48" s="3"/>
      <c r="E48" s="1"/>
      <c r="F48" s="9"/>
      <c r="G48" s="10"/>
      <c r="H48" s="4">
        <v>41</v>
      </c>
      <c r="I48" s="3"/>
      <c r="J48" s="116">
        <v>637003</v>
      </c>
      <c r="K48" s="3"/>
      <c r="L48" s="6">
        <v>1000</v>
      </c>
      <c r="M48" s="3"/>
      <c r="N48" s="6">
        <v>-450</v>
      </c>
      <c r="O48" s="3"/>
      <c r="P48" s="7">
        <f t="shared" ref="P48:P70" si="1">L48+N48</f>
        <v>550</v>
      </c>
      <c r="Q48" s="3"/>
      <c r="S48" s="68"/>
    </row>
    <row r="49" spans="1:17" ht="13.05" customHeight="1" thickBot="1" x14ac:dyDescent="0.35">
      <c r="A49" s="8" t="s">
        <v>72</v>
      </c>
      <c r="B49" s="2"/>
      <c r="C49" s="2"/>
      <c r="D49" s="3"/>
      <c r="E49" s="1"/>
      <c r="F49" s="9"/>
      <c r="G49" s="10"/>
      <c r="H49" s="4">
        <v>41</v>
      </c>
      <c r="I49" s="3"/>
      <c r="J49" s="116" t="s">
        <v>73</v>
      </c>
      <c r="K49" s="3"/>
      <c r="L49" s="6">
        <v>36902</v>
      </c>
      <c r="M49" s="3"/>
      <c r="N49" s="6">
        <v>-3000</v>
      </c>
      <c r="O49" s="3"/>
      <c r="P49" s="7">
        <f t="shared" si="1"/>
        <v>33902</v>
      </c>
      <c r="Q49" s="3"/>
    </row>
    <row r="50" spans="1:17" ht="13.05" customHeight="1" thickBot="1" x14ac:dyDescent="0.35">
      <c r="A50" s="8" t="s">
        <v>266</v>
      </c>
      <c r="B50" s="2"/>
      <c r="C50" s="2"/>
      <c r="D50" s="3"/>
      <c r="E50" s="1"/>
      <c r="F50" s="9"/>
      <c r="G50" s="10"/>
      <c r="H50" s="4">
        <v>41</v>
      </c>
      <c r="I50" s="3"/>
      <c r="J50" s="116" t="s">
        <v>267</v>
      </c>
      <c r="K50" s="3"/>
      <c r="L50" s="6">
        <v>20000</v>
      </c>
      <c r="M50" s="3"/>
      <c r="N50" s="6">
        <v>-10544</v>
      </c>
      <c r="O50" s="3"/>
      <c r="P50" s="7">
        <f t="shared" si="1"/>
        <v>9456</v>
      </c>
      <c r="Q50" s="3"/>
    </row>
    <row r="51" spans="1:17" ht="13.05" customHeight="1" thickBot="1" x14ac:dyDescent="0.35">
      <c r="A51" s="8" t="s">
        <v>268</v>
      </c>
      <c r="B51" s="2"/>
      <c r="C51" s="2"/>
      <c r="D51" s="3"/>
      <c r="E51" s="1"/>
      <c r="F51" s="9"/>
      <c r="G51" s="10"/>
      <c r="H51" s="4">
        <v>41</v>
      </c>
      <c r="I51" s="3"/>
      <c r="J51" s="116" t="s">
        <v>176</v>
      </c>
      <c r="K51" s="3"/>
      <c r="L51" s="6">
        <v>4680</v>
      </c>
      <c r="M51" s="3"/>
      <c r="N51" s="6">
        <v>3000</v>
      </c>
      <c r="O51" s="3"/>
      <c r="P51" s="7">
        <f t="shared" si="1"/>
        <v>7680</v>
      </c>
      <c r="Q51" s="3"/>
    </row>
    <row r="52" spans="1:17" ht="13.05" customHeight="1" thickBot="1" x14ac:dyDescent="0.35">
      <c r="A52" s="8" t="s">
        <v>74</v>
      </c>
      <c r="B52" s="2"/>
      <c r="C52" s="2"/>
      <c r="D52" s="3"/>
      <c r="E52" s="1" t="s">
        <v>7</v>
      </c>
      <c r="F52" s="9"/>
      <c r="G52" s="10"/>
      <c r="H52" s="4">
        <v>41</v>
      </c>
      <c r="I52" s="3"/>
      <c r="J52" s="116">
        <v>637012</v>
      </c>
      <c r="K52" s="3"/>
      <c r="L52" s="6">
        <v>873</v>
      </c>
      <c r="M52" s="3"/>
      <c r="N52" s="6">
        <v>249</v>
      </c>
      <c r="O52" s="3"/>
      <c r="P52" s="7">
        <f t="shared" si="1"/>
        <v>1122</v>
      </c>
      <c r="Q52" s="3"/>
    </row>
    <row r="53" spans="1:17" ht="13.05" customHeight="1" thickBot="1" x14ac:dyDescent="0.35">
      <c r="A53" s="8" t="s">
        <v>269</v>
      </c>
      <c r="B53" s="2"/>
      <c r="C53" s="2"/>
      <c r="D53" s="3"/>
      <c r="E53" s="1" t="s">
        <v>7</v>
      </c>
      <c r="F53" s="9"/>
      <c r="G53" s="10"/>
      <c r="H53" s="4">
        <v>41</v>
      </c>
      <c r="I53" s="3"/>
      <c r="J53" s="116">
        <v>637016</v>
      </c>
      <c r="K53" s="3"/>
      <c r="L53" s="6">
        <v>900</v>
      </c>
      <c r="M53" s="3"/>
      <c r="N53" s="6">
        <v>161</v>
      </c>
      <c r="O53" s="3"/>
      <c r="P53" s="7">
        <f t="shared" si="1"/>
        <v>1061</v>
      </c>
      <c r="Q53" s="3"/>
    </row>
    <row r="54" spans="1:17" ht="13.05" customHeight="1" thickBot="1" x14ac:dyDescent="0.35">
      <c r="A54" s="8" t="s">
        <v>75</v>
      </c>
      <c r="B54" s="2"/>
      <c r="C54" s="2"/>
      <c r="D54" s="3"/>
      <c r="E54" s="1" t="s">
        <v>7</v>
      </c>
      <c r="F54" s="9"/>
      <c r="G54" s="10"/>
      <c r="H54" s="4">
        <v>41</v>
      </c>
      <c r="I54" s="3"/>
      <c r="J54" s="116">
        <v>637023</v>
      </c>
      <c r="K54" s="3"/>
      <c r="L54" s="6">
        <v>153</v>
      </c>
      <c r="M54" s="3"/>
      <c r="N54" s="6">
        <v>24</v>
      </c>
      <c r="O54" s="3"/>
      <c r="P54" s="7">
        <f t="shared" si="1"/>
        <v>177</v>
      </c>
      <c r="Q54" s="3"/>
    </row>
    <row r="55" spans="1:17" ht="13.05" customHeight="1" thickBot="1" x14ac:dyDescent="0.35">
      <c r="A55" s="8" t="s">
        <v>76</v>
      </c>
      <c r="B55" s="2"/>
      <c r="C55" s="2"/>
      <c r="D55" s="3"/>
      <c r="E55" s="1" t="s">
        <v>7</v>
      </c>
      <c r="F55" s="9"/>
      <c r="G55" s="10"/>
      <c r="H55" s="4">
        <v>41</v>
      </c>
      <c r="I55" s="3"/>
      <c r="J55" s="116">
        <v>637031</v>
      </c>
      <c r="K55" s="3"/>
      <c r="L55" s="6">
        <v>1062</v>
      </c>
      <c r="M55" s="3"/>
      <c r="N55" s="6">
        <v>530</v>
      </c>
      <c r="O55" s="3"/>
      <c r="P55" s="7">
        <f t="shared" si="1"/>
        <v>1592</v>
      </c>
      <c r="Q55" s="3"/>
    </row>
    <row r="56" spans="1:17" ht="13.05" customHeight="1" thickBot="1" x14ac:dyDescent="0.35">
      <c r="A56" s="8" t="s">
        <v>270</v>
      </c>
      <c r="B56" s="2"/>
      <c r="C56" s="2"/>
      <c r="D56" s="3"/>
      <c r="E56" s="9"/>
      <c r="F56" s="9"/>
      <c r="G56" s="10"/>
      <c r="H56" s="4">
        <v>41</v>
      </c>
      <c r="I56" s="3"/>
      <c r="J56" s="116">
        <v>711005</v>
      </c>
      <c r="K56" s="3"/>
      <c r="L56" s="6">
        <v>0</v>
      </c>
      <c r="M56" s="3"/>
      <c r="N56" s="6">
        <v>925</v>
      </c>
      <c r="O56" s="3"/>
      <c r="P56" s="7">
        <f t="shared" si="1"/>
        <v>925</v>
      </c>
      <c r="Q56" s="3"/>
    </row>
    <row r="57" spans="1:17" ht="13.05" customHeight="1" thickBot="1" x14ac:dyDescent="0.35">
      <c r="A57" s="8" t="s">
        <v>271</v>
      </c>
      <c r="B57" s="2"/>
      <c r="C57" s="2"/>
      <c r="D57" s="3"/>
      <c r="E57" s="9"/>
      <c r="F57" s="9"/>
      <c r="G57" s="10"/>
      <c r="H57" s="4">
        <v>41</v>
      </c>
      <c r="I57" s="3"/>
      <c r="J57" s="116" t="s">
        <v>272</v>
      </c>
      <c r="K57" s="3"/>
      <c r="L57" s="6">
        <v>2000</v>
      </c>
      <c r="M57" s="3"/>
      <c r="N57" s="6">
        <v>-630</v>
      </c>
      <c r="O57" s="3"/>
      <c r="P57" s="7">
        <f t="shared" si="1"/>
        <v>1370</v>
      </c>
      <c r="Q57" s="3"/>
    </row>
    <row r="58" spans="1:17" ht="13.05" customHeight="1" thickBot="1" x14ac:dyDescent="0.35">
      <c r="A58" s="112" t="s">
        <v>273</v>
      </c>
      <c r="B58" s="113"/>
      <c r="C58" s="113"/>
      <c r="D58" s="114"/>
      <c r="E58" s="9"/>
      <c r="F58" s="9"/>
      <c r="G58" s="10"/>
      <c r="H58" s="4">
        <v>41</v>
      </c>
      <c r="I58" s="3"/>
      <c r="J58" s="116">
        <v>611</v>
      </c>
      <c r="K58" s="3"/>
      <c r="L58" s="6">
        <v>2548</v>
      </c>
      <c r="M58" s="3"/>
      <c r="N58" s="6">
        <v>465</v>
      </c>
      <c r="O58" s="3"/>
      <c r="P58" s="7">
        <f t="shared" si="1"/>
        <v>3013</v>
      </c>
      <c r="Q58" s="3"/>
    </row>
    <row r="59" spans="1:17" ht="13.05" customHeight="1" thickBot="1" x14ac:dyDescent="0.35">
      <c r="A59" s="319" t="s">
        <v>274</v>
      </c>
      <c r="B59" s="320"/>
      <c r="C59" s="320"/>
      <c r="D59" s="321"/>
      <c r="E59" s="22"/>
      <c r="F59" s="19"/>
      <c r="G59" s="18"/>
      <c r="H59" s="21">
        <v>41</v>
      </c>
      <c r="I59" s="18"/>
      <c r="J59" s="117">
        <v>623</v>
      </c>
      <c r="K59" s="18"/>
      <c r="L59" s="24">
        <v>255</v>
      </c>
      <c r="M59" s="18"/>
      <c r="N59" s="24">
        <v>47</v>
      </c>
      <c r="O59" s="18"/>
      <c r="P59" s="20">
        <f t="shared" si="1"/>
        <v>302</v>
      </c>
      <c r="Q59" s="18"/>
    </row>
    <row r="60" spans="1:17" ht="13.05" customHeight="1" thickBot="1" x14ac:dyDescent="0.35">
      <c r="A60" s="319" t="s">
        <v>275</v>
      </c>
      <c r="B60" s="320"/>
      <c r="C60" s="320"/>
      <c r="D60" s="321"/>
      <c r="E60" s="22"/>
      <c r="F60" s="19"/>
      <c r="G60" s="18"/>
      <c r="H60" s="21">
        <v>41</v>
      </c>
      <c r="I60" s="18"/>
      <c r="J60" s="117">
        <v>625001</v>
      </c>
      <c r="K60" s="18"/>
      <c r="L60" s="24">
        <v>36</v>
      </c>
      <c r="M60" s="18"/>
      <c r="N60" s="24">
        <v>6</v>
      </c>
      <c r="O60" s="18"/>
      <c r="P60" s="20">
        <f t="shared" si="1"/>
        <v>42</v>
      </c>
      <c r="Q60" s="18"/>
    </row>
    <row r="61" spans="1:17" ht="13.05" customHeight="1" thickBot="1" x14ac:dyDescent="0.35">
      <c r="A61" s="346" t="s">
        <v>276</v>
      </c>
      <c r="B61" s="347"/>
      <c r="C61" s="347"/>
      <c r="D61" s="348"/>
      <c r="E61" s="25"/>
      <c r="F61" s="26"/>
      <c r="G61" s="27"/>
      <c r="H61" s="28">
        <v>41</v>
      </c>
      <c r="I61" s="27"/>
      <c r="J61" s="40">
        <v>625002</v>
      </c>
      <c r="K61" s="27"/>
      <c r="L61" s="30">
        <v>357</v>
      </c>
      <c r="M61" s="27"/>
      <c r="N61" s="30">
        <v>66</v>
      </c>
      <c r="O61" s="27"/>
      <c r="P61" s="20">
        <f t="shared" si="1"/>
        <v>423</v>
      </c>
      <c r="Q61" s="27"/>
    </row>
    <row r="62" spans="1:17" ht="13.05" customHeight="1" thickBot="1" x14ac:dyDescent="0.35">
      <c r="A62" s="59" t="s">
        <v>277</v>
      </c>
      <c r="B62" s="60"/>
      <c r="C62" s="60"/>
      <c r="D62" s="61"/>
      <c r="E62" s="50"/>
      <c r="F62" s="48"/>
      <c r="G62" s="49"/>
      <c r="H62" s="62">
        <v>41</v>
      </c>
      <c r="I62" s="49"/>
      <c r="J62" s="52">
        <v>625003</v>
      </c>
      <c r="K62" s="49"/>
      <c r="L62" s="53">
        <v>21</v>
      </c>
      <c r="M62" s="49"/>
      <c r="N62" s="53">
        <v>3</v>
      </c>
      <c r="O62" s="49"/>
      <c r="P62" s="20">
        <f t="shared" si="1"/>
        <v>24</v>
      </c>
      <c r="Q62" s="49"/>
    </row>
    <row r="63" spans="1:17" ht="13.05" customHeight="1" thickBot="1" x14ac:dyDescent="0.35">
      <c r="A63" s="22" t="s">
        <v>278</v>
      </c>
      <c r="B63" s="19"/>
      <c r="C63" s="19"/>
      <c r="D63" s="18"/>
      <c r="E63" s="22"/>
      <c r="F63" s="19"/>
      <c r="G63" s="18"/>
      <c r="H63" s="34">
        <v>41</v>
      </c>
      <c r="I63" s="18"/>
      <c r="J63" s="115">
        <v>625004</v>
      </c>
      <c r="K63" s="18"/>
      <c r="L63" s="24">
        <v>77</v>
      </c>
      <c r="M63" s="18"/>
      <c r="N63" s="24">
        <v>14</v>
      </c>
      <c r="O63" s="18"/>
      <c r="P63" s="24">
        <f t="shared" si="1"/>
        <v>91</v>
      </c>
      <c r="Q63" s="18"/>
    </row>
    <row r="64" spans="1:17" ht="13.05" customHeight="1" thickBot="1" x14ac:dyDescent="0.35">
      <c r="A64" s="22" t="s">
        <v>279</v>
      </c>
      <c r="B64" s="19"/>
      <c r="C64" s="19"/>
      <c r="D64" s="18"/>
      <c r="E64" s="22"/>
      <c r="F64" s="19"/>
      <c r="G64" s="18"/>
      <c r="H64" s="34">
        <v>41</v>
      </c>
      <c r="I64" s="18"/>
      <c r="J64" s="115">
        <v>625005</v>
      </c>
      <c r="K64" s="18"/>
      <c r="L64" s="24">
        <v>26</v>
      </c>
      <c r="M64" s="18"/>
      <c r="N64" s="24">
        <v>4</v>
      </c>
      <c r="O64" s="18"/>
      <c r="P64" s="24">
        <f t="shared" si="1"/>
        <v>30</v>
      </c>
      <c r="Q64" s="18"/>
    </row>
    <row r="65" spans="1:17" ht="13.05" customHeight="1" thickBot="1" x14ac:dyDescent="0.35">
      <c r="A65" s="22" t="s">
        <v>280</v>
      </c>
      <c r="B65" s="19"/>
      <c r="C65" s="19"/>
      <c r="D65" s="18"/>
      <c r="E65" s="22"/>
      <c r="F65" s="19"/>
      <c r="G65" s="18"/>
      <c r="H65" s="34">
        <v>41</v>
      </c>
      <c r="I65" s="18"/>
      <c r="J65" s="117">
        <v>625007</v>
      </c>
      <c r="K65" s="18"/>
      <c r="L65" s="24">
        <v>122</v>
      </c>
      <c r="M65" s="18"/>
      <c r="N65" s="24">
        <v>21</v>
      </c>
      <c r="O65" s="18"/>
      <c r="P65" s="24">
        <f t="shared" si="1"/>
        <v>143</v>
      </c>
      <c r="Q65" s="18"/>
    </row>
    <row r="66" spans="1:17" ht="13.05" customHeight="1" thickBot="1" x14ac:dyDescent="0.35">
      <c r="A66" s="22" t="s">
        <v>281</v>
      </c>
      <c r="B66" s="19"/>
      <c r="C66" s="19"/>
      <c r="D66" s="18"/>
      <c r="E66" s="22"/>
      <c r="F66" s="19"/>
      <c r="G66" s="18"/>
      <c r="H66" s="34">
        <v>41</v>
      </c>
      <c r="I66" s="18"/>
      <c r="J66" s="117">
        <v>637016</v>
      </c>
      <c r="K66" s="18"/>
      <c r="L66" s="24">
        <v>33</v>
      </c>
      <c r="M66" s="18"/>
      <c r="N66" s="24">
        <v>4</v>
      </c>
      <c r="O66" s="18"/>
      <c r="P66" s="24">
        <f t="shared" si="1"/>
        <v>37</v>
      </c>
      <c r="Q66" s="18"/>
    </row>
    <row r="67" spans="1:17" ht="13.05" customHeight="1" thickBot="1" x14ac:dyDescent="0.35">
      <c r="A67" s="22" t="s">
        <v>89</v>
      </c>
      <c r="B67" s="19"/>
      <c r="C67" s="19"/>
      <c r="D67" s="18"/>
      <c r="E67" s="22"/>
      <c r="F67" s="19"/>
      <c r="G67" s="18"/>
      <c r="H67" s="34">
        <v>111</v>
      </c>
      <c r="I67" s="18"/>
      <c r="J67" s="117">
        <v>611</v>
      </c>
      <c r="K67" s="18"/>
      <c r="L67" s="24">
        <v>2886</v>
      </c>
      <c r="M67" s="18"/>
      <c r="N67" s="24">
        <v>-747</v>
      </c>
      <c r="O67" s="18"/>
      <c r="P67" s="24">
        <f t="shared" si="1"/>
        <v>2139</v>
      </c>
      <c r="Q67" s="18"/>
    </row>
    <row r="68" spans="1:17" ht="13.05" customHeight="1" thickBot="1" x14ac:dyDescent="0.35">
      <c r="A68" s="22" t="s">
        <v>282</v>
      </c>
      <c r="B68" s="19"/>
      <c r="C68" s="19"/>
      <c r="D68" s="18"/>
      <c r="E68" s="22"/>
      <c r="F68" s="19"/>
      <c r="G68" s="18"/>
      <c r="H68" s="34">
        <v>111</v>
      </c>
      <c r="I68" s="18"/>
      <c r="J68" s="117">
        <v>623</v>
      </c>
      <c r="K68" s="18"/>
      <c r="L68" s="24">
        <v>0</v>
      </c>
      <c r="M68" s="18"/>
      <c r="N68" s="24">
        <v>214</v>
      </c>
      <c r="O68" s="18"/>
      <c r="P68" s="24">
        <f t="shared" si="1"/>
        <v>214</v>
      </c>
      <c r="Q68" s="18"/>
    </row>
    <row r="69" spans="1:17" ht="13.05" customHeight="1" thickBot="1" x14ac:dyDescent="0.35">
      <c r="A69" s="22" t="s">
        <v>283</v>
      </c>
      <c r="B69" s="19"/>
      <c r="C69" s="19"/>
      <c r="D69" s="18"/>
      <c r="E69" s="22"/>
      <c r="F69" s="19"/>
      <c r="G69" s="18"/>
      <c r="H69" s="34">
        <v>111</v>
      </c>
      <c r="I69" s="18"/>
      <c r="J69" s="117">
        <v>625001</v>
      </c>
      <c r="K69" s="18"/>
      <c r="L69" s="24">
        <v>0</v>
      </c>
      <c r="M69" s="18"/>
      <c r="N69" s="24">
        <v>30</v>
      </c>
      <c r="O69" s="18"/>
      <c r="P69" s="24">
        <f t="shared" si="1"/>
        <v>30</v>
      </c>
      <c r="Q69" s="18"/>
    </row>
    <row r="70" spans="1:17" ht="13.05" customHeight="1" thickBot="1" x14ac:dyDescent="0.35">
      <c r="A70" s="22" t="s">
        <v>284</v>
      </c>
      <c r="B70" s="19"/>
      <c r="C70" s="19"/>
      <c r="D70" s="18"/>
      <c r="E70" s="22"/>
      <c r="F70" s="19"/>
      <c r="G70" s="18"/>
      <c r="H70" s="34">
        <v>41</v>
      </c>
      <c r="I70" s="18"/>
      <c r="J70" s="117">
        <v>625002</v>
      </c>
      <c r="K70" s="18"/>
      <c r="L70" s="24">
        <v>0</v>
      </c>
      <c r="M70" s="18"/>
      <c r="N70" s="24">
        <v>299</v>
      </c>
      <c r="O70" s="18"/>
      <c r="P70" s="24">
        <f t="shared" si="1"/>
        <v>299</v>
      </c>
      <c r="Q70" s="18"/>
    </row>
    <row r="71" spans="1:17" x14ac:dyDescent="0.3">
      <c r="A71" s="32" t="s">
        <v>228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138"/>
      <c r="O71" s="32"/>
      <c r="P71" s="32"/>
      <c r="Q71" s="32"/>
    </row>
    <row r="72" spans="1:17" ht="15" thickBot="1" x14ac:dyDescent="0.35"/>
    <row r="73" spans="1:17" ht="15" thickBot="1" x14ac:dyDescent="0.35">
      <c r="A73" s="319" t="s">
        <v>16</v>
      </c>
      <c r="B73" s="320"/>
      <c r="C73" s="320"/>
      <c r="D73" s="321"/>
      <c r="E73" s="319" t="s">
        <v>229</v>
      </c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1"/>
    </row>
    <row r="74" spans="1:17" ht="15" thickBot="1" x14ac:dyDescent="0.35">
      <c r="A74" s="319" t="s">
        <v>17</v>
      </c>
      <c r="B74" s="320"/>
      <c r="C74" s="320"/>
      <c r="D74" s="321"/>
      <c r="E74" s="319" t="s">
        <v>230</v>
      </c>
      <c r="F74" s="320"/>
      <c r="G74" s="320"/>
      <c r="H74" s="320"/>
      <c r="I74" s="320"/>
      <c r="J74" s="320"/>
      <c r="K74" s="320"/>
      <c r="L74" s="320"/>
      <c r="M74" s="320"/>
      <c r="N74" s="320"/>
      <c r="O74" s="320"/>
      <c r="P74" s="320"/>
      <c r="Q74" s="321"/>
    </row>
    <row r="75" spans="1:17" ht="15" thickBot="1" x14ac:dyDescent="0.35">
      <c r="A75" s="325" t="s">
        <v>18</v>
      </c>
      <c r="B75" s="326"/>
      <c r="C75" s="326"/>
      <c r="D75" s="327"/>
      <c r="E75" s="319" t="s">
        <v>55</v>
      </c>
      <c r="F75" s="320"/>
      <c r="G75" s="320"/>
      <c r="H75" s="320"/>
      <c r="I75" s="320"/>
      <c r="J75" s="320"/>
      <c r="K75" s="320"/>
      <c r="L75" s="320"/>
      <c r="M75" s="320"/>
      <c r="N75" s="320"/>
      <c r="O75" s="320"/>
      <c r="P75" s="320"/>
      <c r="Q75" s="321"/>
    </row>
    <row r="76" spans="1:17" ht="15" thickBot="1" x14ac:dyDescent="0.35">
      <c r="A76" s="328"/>
      <c r="B76" s="329"/>
      <c r="C76" s="329"/>
      <c r="D76" s="330"/>
      <c r="E76" s="319" t="s">
        <v>54</v>
      </c>
      <c r="F76" s="320"/>
      <c r="G76" s="320"/>
      <c r="H76" s="320"/>
      <c r="I76" s="320"/>
      <c r="J76" s="320"/>
      <c r="K76" s="320"/>
      <c r="L76" s="320"/>
      <c r="M76" s="320"/>
      <c r="N76" s="320"/>
      <c r="O76" s="320"/>
      <c r="P76" s="320"/>
      <c r="Q76" s="321"/>
    </row>
    <row r="78" spans="1:17" ht="15" thickBot="1" x14ac:dyDescent="0.35"/>
    <row r="79" spans="1:17" x14ac:dyDescent="0.3">
      <c r="A79" s="325" t="s">
        <v>0</v>
      </c>
      <c r="B79" s="331"/>
      <c r="C79" s="331"/>
      <c r="D79" s="332"/>
      <c r="E79" s="336" t="s">
        <v>1</v>
      </c>
      <c r="F79" s="337"/>
      <c r="G79" s="338"/>
      <c r="H79" s="342" t="s">
        <v>2</v>
      </c>
      <c r="I79" s="343"/>
      <c r="J79" s="336" t="s">
        <v>3</v>
      </c>
      <c r="K79" s="338"/>
      <c r="L79" s="336" t="s">
        <v>4</v>
      </c>
      <c r="M79" s="337"/>
      <c r="N79" s="342" t="s">
        <v>92</v>
      </c>
      <c r="O79" s="343"/>
      <c r="P79" s="337" t="s">
        <v>203</v>
      </c>
      <c r="Q79" s="338"/>
    </row>
    <row r="80" spans="1:17" ht="15" thickBot="1" x14ac:dyDescent="0.35">
      <c r="A80" s="333"/>
      <c r="B80" s="334"/>
      <c r="C80" s="334"/>
      <c r="D80" s="335"/>
      <c r="E80" s="339"/>
      <c r="F80" s="340"/>
      <c r="G80" s="341"/>
      <c r="H80" s="344"/>
      <c r="I80" s="345"/>
      <c r="J80" s="339"/>
      <c r="K80" s="341"/>
      <c r="L80" s="339"/>
      <c r="M80" s="341"/>
      <c r="N80" s="344"/>
      <c r="O80" s="345"/>
      <c r="P80" s="339"/>
      <c r="Q80" s="341"/>
    </row>
    <row r="81" spans="1:19" ht="13.05" customHeight="1" thickBot="1" x14ac:dyDescent="0.35">
      <c r="A81" s="322" t="s">
        <v>285</v>
      </c>
      <c r="B81" s="323"/>
      <c r="C81" s="323"/>
      <c r="D81" s="324"/>
      <c r="E81" s="1" t="s">
        <v>7</v>
      </c>
      <c r="F81" s="2"/>
      <c r="G81" s="3"/>
      <c r="H81" s="4">
        <v>111</v>
      </c>
      <c r="I81" s="3"/>
      <c r="J81" s="39" t="s">
        <v>286</v>
      </c>
      <c r="K81" s="3"/>
      <c r="L81" s="6">
        <v>0</v>
      </c>
      <c r="M81" s="3"/>
      <c r="N81" s="6">
        <v>17</v>
      </c>
      <c r="O81" s="3"/>
      <c r="P81" s="7">
        <f>L81+N81</f>
        <v>17</v>
      </c>
      <c r="Q81" s="3"/>
      <c r="S81" s="68">
        <f>N81:N105</f>
        <v>17</v>
      </c>
    </row>
    <row r="82" spans="1:19" ht="13.05" customHeight="1" thickBot="1" x14ac:dyDescent="0.35">
      <c r="A82" s="8" t="s">
        <v>287</v>
      </c>
      <c r="B82" s="2"/>
      <c r="C82" s="2"/>
      <c r="D82" s="3"/>
      <c r="E82" s="1" t="s">
        <v>7</v>
      </c>
      <c r="F82" s="9"/>
      <c r="G82" s="10"/>
      <c r="H82" s="4">
        <v>111</v>
      </c>
      <c r="I82" s="3"/>
      <c r="J82" s="116">
        <v>625004</v>
      </c>
      <c r="K82" s="3"/>
      <c r="L82" s="6">
        <v>0</v>
      </c>
      <c r="M82" s="3"/>
      <c r="N82" s="6">
        <v>64</v>
      </c>
      <c r="O82" s="3"/>
      <c r="P82" s="7">
        <f>L82+N82</f>
        <v>64</v>
      </c>
      <c r="Q82" s="3"/>
    </row>
    <row r="83" spans="1:19" ht="13.05" customHeight="1" thickBot="1" x14ac:dyDescent="0.35">
      <c r="A83" s="8" t="s">
        <v>288</v>
      </c>
      <c r="B83" s="2"/>
      <c r="C83" s="2"/>
      <c r="D83" s="3"/>
      <c r="E83" s="1"/>
      <c r="F83" s="9"/>
      <c r="G83" s="10"/>
      <c r="H83" s="4">
        <v>111</v>
      </c>
      <c r="I83" s="3"/>
      <c r="J83" s="116">
        <v>625005</v>
      </c>
      <c r="K83" s="3"/>
      <c r="L83" s="6">
        <v>0</v>
      </c>
      <c r="M83" s="3"/>
      <c r="N83" s="6">
        <v>21</v>
      </c>
      <c r="O83" s="3"/>
      <c r="P83" s="7">
        <f t="shared" ref="P83:P105" si="2">L83+N83</f>
        <v>21</v>
      </c>
      <c r="Q83" s="3"/>
    </row>
    <row r="84" spans="1:19" ht="13.05" customHeight="1" thickBot="1" x14ac:dyDescent="0.35">
      <c r="A84" s="8" t="s">
        <v>289</v>
      </c>
      <c r="B84" s="2"/>
      <c r="C84" s="2"/>
      <c r="D84" s="3"/>
      <c r="E84" s="1"/>
      <c r="F84" s="9"/>
      <c r="G84" s="10"/>
      <c r="H84" s="4">
        <v>111</v>
      </c>
      <c r="I84" s="3"/>
      <c r="J84" s="116">
        <v>625007</v>
      </c>
      <c r="K84" s="3"/>
      <c r="L84" s="6">
        <v>0</v>
      </c>
      <c r="M84" s="3"/>
      <c r="N84" s="6">
        <v>102</v>
      </c>
      <c r="O84" s="3"/>
      <c r="P84" s="7">
        <f t="shared" si="2"/>
        <v>102</v>
      </c>
      <c r="Q84" s="3"/>
    </row>
    <row r="85" spans="1:19" ht="13.05" customHeight="1" thickBot="1" x14ac:dyDescent="0.35">
      <c r="A85" s="8" t="s">
        <v>290</v>
      </c>
      <c r="B85" s="2"/>
      <c r="C85" s="2"/>
      <c r="D85" s="3"/>
      <c r="E85" s="1"/>
      <c r="F85" s="9"/>
      <c r="G85" s="10"/>
      <c r="H85" s="4">
        <v>41</v>
      </c>
      <c r="I85" s="3"/>
      <c r="J85" s="116">
        <v>637012</v>
      </c>
      <c r="K85" s="3"/>
      <c r="L85" s="6">
        <v>2000</v>
      </c>
      <c r="M85" s="3"/>
      <c r="N85" s="6">
        <v>-298</v>
      </c>
      <c r="O85" s="3"/>
      <c r="P85" s="7">
        <f t="shared" si="2"/>
        <v>1702</v>
      </c>
      <c r="Q85" s="3"/>
    </row>
    <row r="86" spans="1:19" ht="13.05" customHeight="1" thickBot="1" x14ac:dyDescent="0.35">
      <c r="A86" s="8" t="s">
        <v>291</v>
      </c>
      <c r="B86" s="2"/>
      <c r="C86" s="2"/>
      <c r="D86" s="3"/>
      <c r="E86" s="1"/>
      <c r="F86" s="9"/>
      <c r="G86" s="10"/>
      <c r="H86" s="4">
        <v>41</v>
      </c>
      <c r="I86" s="3"/>
      <c r="J86" s="116" t="s">
        <v>292</v>
      </c>
      <c r="K86" s="3"/>
      <c r="L86" s="6">
        <v>3905</v>
      </c>
      <c r="M86" s="3"/>
      <c r="N86" s="6">
        <v>-303</v>
      </c>
      <c r="O86" s="3"/>
      <c r="P86" s="7">
        <f t="shared" si="2"/>
        <v>3602</v>
      </c>
      <c r="Q86" s="3"/>
    </row>
    <row r="87" spans="1:19" ht="13.05" customHeight="1" thickBot="1" x14ac:dyDescent="0.35">
      <c r="A87" s="8" t="s">
        <v>293</v>
      </c>
      <c r="B87" s="2"/>
      <c r="C87" s="2"/>
      <c r="D87" s="3"/>
      <c r="E87" s="1" t="s">
        <v>7</v>
      </c>
      <c r="F87" s="9"/>
      <c r="G87" s="10"/>
      <c r="H87" s="4">
        <v>41</v>
      </c>
      <c r="I87" s="3"/>
      <c r="J87" s="116" t="s">
        <v>294</v>
      </c>
      <c r="K87" s="3"/>
      <c r="L87" s="6">
        <v>1452</v>
      </c>
      <c r="M87" s="3"/>
      <c r="N87" s="6">
        <v>-114</v>
      </c>
      <c r="O87" s="3"/>
      <c r="P87" s="7">
        <f t="shared" si="2"/>
        <v>1338</v>
      </c>
      <c r="Q87" s="3"/>
    </row>
    <row r="88" spans="1:19" ht="13.05" customHeight="1" thickBot="1" x14ac:dyDescent="0.35">
      <c r="A88" s="8" t="s">
        <v>295</v>
      </c>
      <c r="B88" s="2"/>
      <c r="C88" s="2"/>
      <c r="D88" s="3"/>
      <c r="E88" s="1" t="s">
        <v>7</v>
      </c>
      <c r="F88" s="9"/>
      <c r="G88" s="10"/>
      <c r="H88" s="4">
        <v>41</v>
      </c>
      <c r="I88" s="3"/>
      <c r="J88" s="116" t="s">
        <v>296</v>
      </c>
      <c r="K88" s="3"/>
      <c r="L88" s="6">
        <v>1723</v>
      </c>
      <c r="M88" s="3"/>
      <c r="N88" s="6">
        <v>-61</v>
      </c>
      <c r="O88" s="3"/>
      <c r="P88" s="7">
        <f t="shared" si="2"/>
        <v>1662</v>
      </c>
      <c r="Q88" s="3"/>
    </row>
    <row r="89" spans="1:19" ht="13.05" customHeight="1" thickBot="1" x14ac:dyDescent="0.35">
      <c r="A89" s="8" t="s">
        <v>297</v>
      </c>
      <c r="B89" s="2"/>
      <c r="C89" s="2"/>
      <c r="D89" s="3"/>
      <c r="E89" s="1" t="s">
        <v>7</v>
      </c>
      <c r="F89" s="9"/>
      <c r="G89" s="10"/>
      <c r="H89" s="4">
        <v>41</v>
      </c>
      <c r="I89" s="3"/>
      <c r="J89" s="116" t="s">
        <v>298</v>
      </c>
      <c r="K89" s="3"/>
      <c r="L89" s="6">
        <v>1500</v>
      </c>
      <c r="M89" s="3"/>
      <c r="N89" s="6">
        <v>-562</v>
      </c>
      <c r="O89" s="3"/>
      <c r="P89" s="7">
        <f t="shared" si="2"/>
        <v>938</v>
      </c>
      <c r="Q89" s="3"/>
    </row>
    <row r="90" spans="1:19" ht="13.05" customHeight="1" thickBot="1" x14ac:dyDescent="0.35">
      <c r="A90" s="8" t="s">
        <v>299</v>
      </c>
      <c r="B90" s="2"/>
      <c r="C90" s="2"/>
      <c r="D90" s="3"/>
      <c r="E90" s="1" t="s">
        <v>7</v>
      </c>
      <c r="F90" s="9"/>
      <c r="G90" s="10"/>
      <c r="H90" s="4">
        <v>41</v>
      </c>
      <c r="I90" s="3"/>
      <c r="J90" s="116" t="s">
        <v>300</v>
      </c>
      <c r="K90" s="3"/>
      <c r="L90" s="6">
        <v>4000</v>
      </c>
      <c r="M90" s="3"/>
      <c r="N90" s="6">
        <v>-2091</v>
      </c>
      <c r="O90" s="3"/>
      <c r="P90" s="7">
        <f t="shared" si="2"/>
        <v>1909</v>
      </c>
      <c r="Q90" s="3"/>
    </row>
    <row r="91" spans="1:19" ht="13.05" customHeight="1" thickBot="1" x14ac:dyDescent="0.35">
      <c r="A91" s="8" t="s">
        <v>301</v>
      </c>
      <c r="B91" s="2"/>
      <c r="C91" s="2"/>
      <c r="D91" s="3"/>
      <c r="E91" s="9"/>
      <c r="F91" s="9"/>
      <c r="G91" s="10"/>
      <c r="H91" s="4">
        <v>41</v>
      </c>
      <c r="I91" s="3"/>
      <c r="J91" s="116" t="s">
        <v>302</v>
      </c>
      <c r="K91" s="3"/>
      <c r="L91" s="6">
        <v>1000</v>
      </c>
      <c r="M91" s="3"/>
      <c r="N91" s="6">
        <v>-876</v>
      </c>
      <c r="O91" s="3"/>
      <c r="P91" s="7">
        <f t="shared" si="2"/>
        <v>124</v>
      </c>
      <c r="Q91" s="3"/>
    </row>
    <row r="92" spans="1:19" ht="13.05" customHeight="1" thickBot="1" x14ac:dyDescent="0.35">
      <c r="A92" s="8" t="s">
        <v>427</v>
      </c>
      <c r="B92" s="2"/>
      <c r="C92" s="2"/>
      <c r="D92" s="3"/>
      <c r="E92" s="9"/>
      <c r="F92" s="9"/>
      <c r="G92" s="10"/>
      <c r="H92" s="4">
        <v>41</v>
      </c>
      <c r="I92" s="3"/>
      <c r="J92" s="116" t="s">
        <v>303</v>
      </c>
      <c r="K92" s="3"/>
      <c r="L92" s="6">
        <v>720</v>
      </c>
      <c r="M92" s="3"/>
      <c r="N92" s="6">
        <v>-671</v>
      </c>
      <c r="O92" s="3"/>
      <c r="P92" s="7">
        <f t="shared" si="2"/>
        <v>49</v>
      </c>
      <c r="Q92" s="3"/>
    </row>
    <row r="93" spans="1:19" ht="13.05" customHeight="1" thickBot="1" x14ac:dyDescent="0.35">
      <c r="A93" s="112" t="s">
        <v>307</v>
      </c>
      <c r="B93" s="113"/>
      <c r="C93" s="113"/>
      <c r="D93" s="114"/>
      <c r="E93" s="9"/>
      <c r="F93" s="9"/>
      <c r="G93" s="10"/>
      <c r="H93" s="4">
        <v>41</v>
      </c>
      <c r="I93" s="3"/>
      <c r="J93" s="116" t="s">
        <v>304</v>
      </c>
      <c r="K93" s="3"/>
      <c r="L93" s="6">
        <v>344</v>
      </c>
      <c r="M93" s="3"/>
      <c r="N93" s="6">
        <v>-24</v>
      </c>
      <c r="O93" s="3"/>
      <c r="P93" s="7">
        <f t="shared" si="2"/>
        <v>320</v>
      </c>
      <c r="Q93" s="3"/>
    </row>
    <row r="94" spans="1:19" ht="13.05" customHeight="1" thickBot="1" x14ac:dyDescent="0.35">
      <c r="A94" s="319" t="s">
        <v>428</v>
      </c>
      <c r="B94" s="320"/>
      <c r="C94" s="320"/>
      <c r="D94" s="321"/>
      <c r="E94" s="22"/>
      <c r="F94" s="19"/>
      <c r="G94" s="18"/>
      <c r="H94" s="21">
        <v>41</v>
      </c>
      <c r="I94" s="18"/>
      <c r="J94" s="117" t="s">
        <v>305</v>
      </c>
      <c r="K94" s="18"/>
      <c r="L94" s="24">
        <v>888</v>
      </c>
      <c r="M94" s="18"/>
      <c r="N94" s="24">
        <v>-461</v>
      </c>
      <c r="O94" s="18"/>
      <c r="P94" s="20">
        <f t="shared" si="2"/>
        <v>427</v>
      </c>
      <c r="Q94" s="18"/>
    </row>
    <row r="95" spans="1:19" ht="13.05" customHeight="1" thickBot="1" x14ac:dyDescent="0.35">
      <c r="A95" s="319" t="s">
        <v>429</v>
      </c>
      <c r="B95" s="320"/>
      <c r="C95" s="320"/>
      <c r="D95" s="321"/>
      <c r="E95" s="22"/>
      <c r="F95" s="19"/>
      <c r="G95" s="18"/>
      <c r="H95" s="21">
        <v>41</v>
      </c>
      <c r="I95" s="18"/>
      <c r="J95" s="117" t="s">
        <v>306</v>
      </c>
      <c r="K95" s="18"/>
      <c r="L95" s="24">
        <v>612</v>
      </c>
      <c r="M95" s="18"/>
      <c r="N95" s="24">
        <v>210</v>
      </c>
      <c r="O95" s="18"/>
      <c r="P95" s="20">
        <f t="shared" si="2"/>
        <v>822</v>
      </c>
      <c r="Q95" s="18"/>
    </row>
    <row r="96" spans="1:19" ht="13.05" customHeight="1" thickBot="1" x14ac:dyDescent="0.35">
      <c r="A96" s="346" t="s">
        <v>308</v>
      </c>
      <c r="B96" s="347"/>
      <c r="C96" s="347"/>
      <c r="D96" s="348"/>
      <c r="E96" s="25"/>
      <c r="F96" s="26"/>
      <c r="G96" s="27"/>
      <c r="H96" s="28">
        <v>41</v>
      </c>
      <c r="I96" s="27"/>
      <c r="J96" s="40" t="s">
        <v>309</v>
      </c>
      <c r="K96" s="27"/>
      <c r="L96" s="30">
        <v>9996</v>
      </c>
      <c r="M96" s="27"/>
      <c r="N96" s="30">
        <v>-1646</v>
      </c>
      <c r="O96" s="27"/>
      <c r="P96" s="20">
        <f t="shared" si="2"/>
        <v>8350</v>
      </c>
      <c r="Q96" s="27"/>
    </row>
    <row r="97" spans="1:17" ht="13.05" customHeight="1" thickBot="1" x14ac:dyDescent="0.35">
      <c r="A97" s="59" t="s">
        <v>430</v>
      </c>
      <c r="B97" s="60"/>
      <c r="C97" s="60"/>
      <c r="D97" s="61"/>
      <c r="E97" s="50"/>
      <c r="F97" s="48"/>
      <c r="G97" s="49"/>
      <c r="H97" s="62">
        <v>41</v>
      </c>
      <c r="I97" s="49"/>
      <c r="J97" s="52" t="s">
        <v>310</v>
      </c>
      <c r="K97" s="49"/>
      <c r="L97" s="53">
        <v>8640</v>
      </c>
      <c r="M97" s="49"/>
      <c r="N97" s="53">
        <v>503</v>
      </c>
      <c r="O97" s="49"/>
      <c r="P97" s="20">
        <f t="shared" si="2"/>
        <v>9143</v>
      </c>
      <c r="Q97" s="49"/>
    </row>
    <row r="98" spans="1:17" ht="13.05" customHeight="1" thickBot="1" x14ac:dyDescent="0.35">
      <c r="A98" s="22" t="s">
        <v>431</v>
      </c>
      <c r="B98" s="19"/>
      <c r="C98" s="19"/>
      <c r="D98" s="18"/>
      <c r="E98" s="22"/>
      <c r="F98" s="19"/>
      <c r="G98" s="18"/>
      <c r="H98" s="34">
        <v>41</v>
      </c>
      <c r="I98" s="18"/>
      <c r="J98" s="115" t="s">
        <v>311</v>
      </c>
      <c r="K98" s="18"/>
      <c r="L98" s="24">
        <v>1020</v>
      </c>
      <c r="M98" s="18"/>
      <c r="N98" s="24">
        <v>16027</v>
      </c>
      <c r="O98" s="18"/>
      <c r="P98" s="24">
        <f t="shared" si="2"/>
        <v>17047</v>
      </c>
      <c r="Q98" s="18"/>
    </row>
    <row r="99" spans="1:17" ht="13.05" customHeight="1" thickBot="1" x14ac:dyDescent="0.35">
      <c r="A99" s="22" t="s">
        <v>312</v>
      </c>
      <c r="B99" s="19"/>
      <c r="C99" s="19"/>
      <c r="D99" s="18"/>
      <c r="E99" s="22"/>
      <c r="F99" s="19"/>
      <c r="G99" s="18"/>
      <c r="H99" s="34">
        <v>41</v>
      </c>
      <c r="I99" s="18"/>
      <c r="J99" s="115" t="s">
        <v>313</v>
      </c>
      <c r="K99" s="18"/>
      <c r="L99" s="24">
        <v>3357</v>
      </c>
      <c r="M99" s="18"/>
      <c r="N99" s="24">
        <v>303</v>
      </c>
      <c r="O99" s="18"/>
      <c r="P99" s="24">
        <f t="shared" si="2"/>
        <v>3660</v>
      </c>
      <c r="Q99" s="18"/>
    </row>
    <row r="100" spans="1:17" ht="13.05" customHeight="1" thickBot="1" x14ac:dyDescent="0.35">
      <c r="A100" s="22" t="s">
        <v>314</v>
      </c>
      <c r="B100" s="19"/>
      <c r="C100" s="19"/>
      <c r="D100" s="18"/>
      <c r="E100" s="22"/>
      <c r="F100" s="19"/>
      <c r="G100" s="18"/>
      <c r="H100" s="34">
        <v>41</v>
      </c>
      <c r="I100" s="18"/>
      <c r="J100" s="117" t="s">
        <v>315</v>
      </c>
      <c r="K100" s="18"/>
      <c r="L100" s="24">
        <v>6475</v>
      </c>
      <c r="M100" s="18"/>
      <c r="N100" s="24">
        <v>61</v>
      </c>
      <c r="O100" s="18"/>
      <c r="P100" s="24">
        <f t="shared" si="2"/>
        <v>6536</v>
      </c>
      <c r="Q100" s="18"/>
    </row>
    <row r="101" spans="1:17" ht="13.05" customHeight="1" thickBot="1" x14ac:dyDescent="0.35">
      <c r="A101" s="22" t="s">
        <v>316</v>
      </c>
      <c r="B101" s="19"/>
      <c r="C101" s="19"/>
      <c r="D101" s="18"/>
      <c r="E101" s="22"/>
      <c r="F101" s="19"/>
      <c r="G101" s="18"/>
      <c r="H101" s="34">
        <v>41</v>
      </c>
      <c r="I101" s="18"/>
      <c r="J101" s="117" t="s">
        <v>317</v>
      </c>
      <c r="K101" s="18"/>
      <c r="L101" s="24">
        <v>4679</v>
      </c>
      <c r="M101" s="18"/>
      <c r="N101" s="24">
        <v>560</v>
      </c>
      <c r="O101" s="18"/>
      <c r="P101" s="24">
        <f t="shared" si="2"/>
        <v>5239</v>
      </c>
      <c r="Q101" s="18"/>
    </row>
    <row r="102" spans="1:17" ht="13.05" customHeight="1" thickBot="1" x14ac:dyDescent="0.35">
      <c r="A102" s="22" t="s">
        <v>318</v>
      </c>
      <c r="B102" s="19"/>
      <c r="C102" s="19"/>
      <c r="D102" s="18"/>
      <c r="E102" s="22"/>
      <c r="F102" s="19"/>
      <c r="G102" s="18"/>
      <c r="H102" s="34">
        <v>41</v>
      </c>
      <c r="I102" s="18"/>
      <c r="J102" s="117" t="s">
        <v>319</v>
      </c>
      <c r="K102" s="18"/>
      <c r="L102" s="24">
        <v>1070</v>
      </c>
      <c r="M102" s="18"/>
      <c r="N102" s="24">
        <v>24</v>
      </c>
      <c r="O102" s="18"/>
      <c r="P102" s="24">
        <f t="shared" si="2"/>
        <v>1094</v>
      </c>
      <c r="Q102" s="18"/>
    </row>
    <row r="103" spans="1:17" ht="13.05" customHeight="1" thickBot="1" x14ac:dyDescent="0.35">
      <c r="A103" s="22" t="s">
        <v>71</v>
      </c>
      <c r="B103" s="19"/>
      <c r="C103" s="19"/>
      <c r="D103" s="18"/>
      <c r="E103" s="22"/>
      <c r="F103" s="19"/>
      <c r="G103" s="18"/>
      <c r="H103" s="34">
        <v>41</v>
      </c>
      <c r="I103" s="18"/>
      <c r="J103" s="117">
        <v>637027</v>
      </c>
      <c r="K103" s="18"/>
      <c r="L103" s="24">
        <v>124</v>
      </c>
      <c r="M103" s="18"/>
      <c r="N103" s="24">
        <v>-37</v>
      </c>
      <c r="O103" s="18"/>
      <c r="P103" s="24">
        <f t="shared" si="2"/>
        <v>87</v>
      </c>
      <c r="Q103" s="18"/>
    </row>
    <row r="104" spans="1:17" ht="13.05" customHeight="1" thickBot="1" x14ac:dyDescent="0.35">
      <c r="A104" s="22" t="s">
        <v>104</v>
      </c>
      <c r="B104" s="19"/>
      <c r="C104" s="19"/>
      <c r="D104" s="18"/>
      <c r="E104" s="22"/>
      <c r="F104" s="19"/>
      <c r="G104" s="18"/>
      <c r="H104" s="34">
        <v>41</v>
      </c>
      <c r="I104" s="18"/>
      <c r="J104" s="117">
        <v>623</v>
      </c>
      <c r="K104" s="18"/>
      <c r="L104" s="24">
        <v>0</v>
      </c>
      <c r="M104" s="18"/>
      <c r="N104" s="24">
        <v>58</v>
      </c>
      <c r="O104" s="18"/>
      <c r="P104" s="24">
        <f t="shared" si="2"/>
        <v>58</v>
      </c>
      <c r="Q104" s="18"/>
    </row>
    <row r="105" spans="1:17" ht="13.05" customHeight="1" thickBot="1" x14ac:dyDescent="0.35">
      <c r="A105" s="22" t="s">
        <v>320</v>
      </c>
      <c r="B105" s="19"/>
      <c r="C105" s="19"/>
      <c r="D105" s="18"/>
      <c r="E105" s="22"/>
      <c r="F105" s="19"/>
      <c r="G105" s="18"/>
      <c r="H105" s="34">
        <v>41</v>
      </c>
      <c r="I105" s="18"/>
      <c r="J105" s="117" t="s">
        <v>166</v>
      </c>
      <c r="K105" s="18"/>
      <c r="L105" s="24">
        <v>190</v>
      </c>
      <c r="M105" s="18"/>
      <c r="N105" s="24">
        <v>60</v>
      </c>
      <c r="O105" s="18"/>
      <c r="P105" s="24">
        <f t="shared" si="2"/>
        <v>250</v>
      </c>
      <c r="Q105" s="18"/>
    </row>
    <row r="106" spans="1:17" x14ac:dyDescent="0.3">
      <c r="A106" s="32" t="s">
        <v>228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138"/>
      <c r="O106" s="32"/>
      <c r="P106" s="32"/>
      <c r="Q106" s="32"/>
    </row>
    <row r="107" spans="1:17" ht="15" thickBot="1" x14ac:dyDescent="0.35"/>
    <row r="108" spans="1:17" ht="15" thickBot="1" x14ac:dyDescent="0.35">
      <c r="A108" s="319" t="s">
        <v>16</v>
      </c>
      <c r="B108" s="320"/>
      <c r="C108" s="320"/>
      <c r="D108" s="321"/>
      <c r="E108" s="319" t="s">
        <v>229</v>
      </c>
      <c r="F108" s="320"/>
      <c r="G108" s="320"/>
      <c r="H108" s="320"/>
      <c r="I108" s="320"/>
      <c r="J108" s="320"/>
      <c r="K108" s="320"/>
      <c r="L108" s="320"/>
      <c r="M108" s="320"/>
      <c r="N108" s="320"/>
      <c r="O108" s="320"/>
      <c r="P108" s="320"/>
      <c r="Q108" s="321"/>
    </row>
    <row r="109" spans="1:17" ht="15" thickBot="1" x14ac:dyDescent="0.35">
      <c r="A109" s="319" t="s">
        <v>17</v>
      </c>
      <c r="B109" s="320"/>
      <c r="C109" s="320"/>
      <c r="D109" s="321"/>
      <c r="E109" s="319" t="s">
        <v>230</v>
      </c>
      <c r="F109" s="320"/>
      <c r="G109" s="320"/>
      <c r="H109" s="320"/>
      <c r="I109" s="320"/>
      <c r="J109" s="320"/>
      <c r="K109" s="320"/>
      <c r="L109" s="320"/>
      <c r="M109" s="320"/>
      <c r="N109" s="320"/>
      <c r="O109" s="320"/>
      <c r="P109" s="320"/>
      <c r="Q109" s="321"/>
    </row>
    <row r="110" spans="1:17" ht="15" thickBot="1" x14ac:dyDescent="0.35">
      <c r="A110" s="325" t="s">
        <v>18</v>
      </c>
      <c r="B110" s="326"/>
      <c r="C110" s="326"/>
      <c r="D110" s="327"/>
      <c r="E110" s="319" t="s">
        <v>55</v>
      </c>
      <c r="F110" s="320"/>
      <c r="G110" s="320"/>
      <c r="H110" s="320"/>
      <c r="I110" s="320"/>
      <c r="J110" s="320"/>
      <c r="K110" s="320"/>
      <c r="L110" s="320"/>
      <c r="M110" s="320"/>
      <c r="N110" s="320"/>
      <c r="O110" s="320"/>
      <c r="P110" s="320"/>
      <c r="Q110" s="321"/>
    </row>
    <row r="111" spans="1:17" ht="15" thickBot="1" x14ac:dyDescent="0.35">
      <c r="A111" s="328"/>
      <c r="B111" s="329"/>
      <c r="C111" s="329"/>
      <c r="D111" s="330"/>
      <c r="E111" s="319" t="s">
        <v>54</v>
      </c>
      <c r="F111" s="320"/>
      <c r="G111" s="320"/>
      <c r="H111" s="320"/>
      <c r="I111" s="320"/>
      <c r="J111" s="320"/>
      <c r="K111" s="320"/>
      <c r="L111" s="320"/>
      <c r="M111" s="320"/>
      <c r="N111" s="320"/>
      <c r="O111" s="320"/>
      <c r="P111" s="320"/>
      <c r="Q111" s="321"/>
    </row>
    <row r="113" spans="1:19 16384:16384" ht="15" thickBot="1" x14ac:dyDescent="0.35"/>
    <row r="114" spans="1:19 16384:16384" x14ac:dyDescent="0.3">
      <c r="A114" s="325" t="s">
        <v>0</v>
      </c>
      <c r="B114" s="331"/>
      <c r="C114" s="331"/>
      <c r="D114" s="332"/>
      <c r="E114" s="336" t="s">
        <v>1</v>
      </c>
      <c r="F114" s="337"/>
      <c r="G114" s="338"/>
      <c r="H114" s="342" t="s">
        <v>2</v>
      </c>
      <c r="I114" s="343"/>
      <c r="J114" s="336" t="s">
        <v>3</v>
      </c>
      <c r="K114" s="338"/>
      <c r="L114" s="336" t="s">
        <v>4</v>
      </c>
      <c r="M114" s="337"/>
      <c r="N114" s="342" t="s">
        <v>92</v>
      </c>
      <c r="O114" s="343"/>
      <c r="P114" s="337" t="s">
        <v>203</v>
      </c>
      <c r="Q114" s="338"/>
    </row>
    <row r="115" spans="1:19 16384:16384" ht="15" thickBot="1" x14ac:dyDescent="0.35">
      <c r="A115" s="333"/>
      <c r="B115" s="334"/>
      <c r="C115" s="334"/>
      <c r="D115" s="335"/>
      <c r="E115" s="339"/>
      <c r="F115" s="340"/>
      <c r="G115" s="341"/>
      <c r="H115" s="344"/>
      <c r="I115" s="345"/>
      <c r="J115" s="339"/>
      <c r="K115" s="341"/>
      <c r="L115" s="339"/>
      <c r="M115" s="341"/>
      <c r="N115" s="344"/>
      <c r="O115" s="345"/>
      <c r="P115" s="339"/>
      <c r="Q115" s="341"/>
    </row>
    <row r="116" spans="1:19 16384:16384" ht="13.05" customHeight="1" thickBot="1" x14ac:dyDescent="0.35">
      <c r="A116" s="360" t="s">
        <v>321</v>
      </c>
      <c r="B116" s="361"/>
      <c r="C116" s="361"/>
      <c r="D116" s="362"/>
      <c r="E116" s="1" t="s">
        <v>7</v>
      </c>
      <c r="F116" s="2"/>
      <c r="G116" s="3"/>
      <c r="H116" s="4">
        <v>41</v>
      </c>
      <c r="I116" s="3"/>
      <c r="J116" s="39" t="s">
        <v>322</v>
      </c>
      <c r="K116" s="3"/>
      <c r="L116" s="6">
        <v>300</v>
      </c>
      <c r="M116" s="3"/>
      <c r="N116" s="6">
        <v>-149</v>
      </c>
      <c r="O116" s="3"/>
      <c r="P116" s="7">
        <f>L116+N116</f>
        <v>151</v>
      </c>
      <c r="Q116" s="3"/>
      <c r="S116" s="68"/>
      <c r="XFD116">
        <f t="shared" ref="XFD116:XFD140" si="3">SUM(H116:XFC116)</f>
        <v>343</v>
      </c>
    </row>
    <row r="117" spans="1:19 16384:16384" ht="13.05" customHeight="1" thickBot="1" x14ac:dyDescent="0.35">
      <c r="A117" s="8" t="s">
        <v>323</v>
      </c>
      <c r="B117" s="2"/>
      <c r="C117" s="2"/>
      <c r="D117" s="3"/>
      <c r="E117" s="1" t="s">
        <v>7</v>
      </c>
      <c r="F117" s="9"/>
      <c r="G117" s="10"/>
      <c r="H117" s="4">
        <v>41</v>
      </c>
      <c r="I117" s="3"/>
      <c r="J117" s="126">
        <v>637014</v>
      </c>
      <c r="K117" s="3"/>
      <c r="L117" s="6">
        <v>480</v>
      </c>
      <c r="M117" s="3"/>
      <c r="N117" s="6">
        <v>31</v>
      </c>
      <c r="O117" s="3"/>
      <c r="P117" s="7">
        <f>L117+N117</f>
        <v>511</v>
      </c>
      <c r="Q117" s="3"/>
      <c r="XFD117">
        <f t="shared" si="3"/>
        <v>638077</v>
      </c>
    </row>
    <row r="118" spans="1:19 16384:16384" ht="13.05" customHeight="1" thickBot="1" x14ac:dyDescent="0.35">
      <c r="A118" s="8" t="s">
        <v>324</v>
      </c>
      <c r="B118" s="2"/>
      <c r="C118" s="2"/>
      <c r="D118" s="3"/>
      <c r="E118" s="1"/>
      <c r="F118" s="9"/>
      <c r="G118" s="10"/>
      <c r="H118" s="4">
        <v>41</v>
      </c>
      <c r="I118" s="3"/>
      <c r="J118" s="126" t="s">
        <v>325</v>
      </c>
      <c r="K118" s="3"/>
      <c r="L118" s="6">
        <v>1000</v>
      </c>
      <c r="M118" s="3"/>
      <c r="N118" s="6">
        <v>-182</v>
      </c>
      <c r="O118" s="3"/>
      <c r="P118" s="7">
        <f t="shared" ref="P118:P140" si="4">L118+N118</f>
        <v>818</v>
      </c>
      <c r="Q118" s="3"/>
      <c r="XFD118">
        <f t="shared" si="3"/>
        <v>1677</v>
      </c>
    </row>
    <row r="119" spans="1:19 16384:16384" ht="13.05" customHeight="1" thickBot="1" x14ac:dyDescent="0.35">
      <c r="A119" s="8" t="s">
        <v>326</v>
      </c>
      <c r="B119" s="2"/>
      <c r="C119" s="2"/>
      <c r="D119" s="3"/>
      <c r="E119" s="1"/>
      <c r="F119" s="9"/>
      <c r="G119" s="10"/>
      <c r="H119" s="4">
        <v>41</v>
      </c>
      <c r="I119" s="3"/>
      <c r="J119" s="126">
        <v>632002</v>
      </c>
      <c r="K119" s="3"/>
      <c r="L119" s="6">
        <v>20</v>
      </c>
      <c r="M119" s="3"/>
      <c r="N119" s="6">
        <v>19</v>
      </c>
      <c r="O119" s="3"/>
      <c r="P119" s="7">
        <f t="shared" si="4"/>
        <v>39</v>
      </c>
      <c r="Q119" s="3"/>
      <c r="XFD119">
        <f t="shared" si="3"/>
        <v>632121</v>
      </c>
    </row>
    <row r="120" spans="1:19 16384:16384" ht="13.05" customHeight="1" thickBot="1" x14ac:dyDescent="0.35">
      <c r="A120" s="8" t="s">
        <v>327</v>
      </c>
      <c r="B120" s="2"/>
      <c r="C120" s="2"/>
      <c r="D120" s="3"/>
      <c r="E120" s="1"/>
      <c r="F120" s="9"/>
      <c r="G120" s="10"/>
      <c r="H120" s="4">
        <v>41</v>
      </c>
      <c r="I120" s="3"/>
      <c r="J120" s="126">
        <v>637001</v>
      </c>
      <c r="K120" s="3"/>
      <c r="L120" s="6">
        <v>0</v>
      </c>
      <c r="M120" s="3"/>
      <c r="N120" s="6">
        <v>30</v>
      </c>
      <c r="O120" s="3"/>
      <c r="P120" s="7">
        <f t="shared" si="4"/>
        <v>30</v>
      </c>
      <c r="Q120" s="3"/>
      <c r="XFD120">
        <f t="shared" si="3"/>
        <v>637102</v>
      </c>
    </row>
    <row r="121" spans="1:19 16384:16384" ht="13.05" customHeight="1" thickBot="1" x14ac:dyDescent="0.35">
      <c r="A121" s="8" t="s">
        <v>328</v>
      </c>
      <c r="B121" s="2"/>
      <c r="C121" s="2"/>
      <c r="D121" s="3"/>
      <c r="E121" s="1"/>
      <c r="F121" s="9"/>
      <c r="G121" s="10"/>
      <c r="H121" s="4">
        <v>41</v>
      </c>
      <c r="I121" s="3"/>
      <c r="J121" s="126" t="s">
        <v>73</v>
      </c>
      <c r="K121" s="3"/>
      <c r="L121" s="6">
        <v>48</v>
      </c>
      <c r="M121" s="3"/>
      <c r="N121" s="6">
        <v>191</v>
      </c>
      <c r="O121" s="3"/>
      <c r="P121" s="7">
        <f t="shared" si="4"/>
        <v>239</v>
      </c>
      <c r="Q121" s="3"/>
      <c r="XFD121">
        <f t="shared" si="3"/>
        <v>519</v>
      </c>
    </row>
    <row r="122" spans="1:19 16384:16384" ht="13.05" customHeight="1" thickBot="1" x14ac:dyDescent="0.35">
      <c r="A122" s="8" t="s">
        <v>329</v>
      </c>
      <c r="B122" s="2"/>
      <c r="C122" s="2"/>
      <c r="D122" s="3"/>
      <c r="E122" s="1" t="s">
        <v>7</v>
      </c>
      <c r="F122" s="9"/>
      <c r="G122" s="10"/>
      <c r="H122" s="4">
        <v>41</v>
      </c>
      <c r="I122" s="3"/>
      <c r="J122" s="126" t="s">
        <v>158</v>
      </c>
      <c r="K122" s="3"/>
      <c r="L122" s="6">
        <v>0</v>
      </c>
      <c r="M122" s="3"/>
      <c r="N122" s="6">
        <v>72</v>
      </c>
      <c r="O122" s="3"/>
      <c r="P122" s="7">
        <f t="shared" si="4"/>
        <v>72</v>
      </c>
      <c r="Q122" s="3"/>
      <c r="XFD122">
        <f t="shared" si="3"/>
        <v>185</v>
      </c>
    </row>
    <row r="123" spans="1:19 16384:16384" ht="13.05" customHeight="1" thickBot="1" x14ac:dyDescent="0.35">
      <c r="A123" s="8" t="s">
        <v>330</v>
      </c>
      <c r="B123" s="2"/>
      <c r="C123" s="2"/>
      <c r="D123" s="3"/>
      <c r="E123" s="1" t="s">
        <v>7</v>
      </c>
      <c r="F123" s="9"/>
      <c r="G123" s="10"/>
      <c r="H123" s="4">
        <v>41</v>
      </c>
      <c r="I123" s="3"/>
      <c r="J123" s="126">
        <v>637012</v>
      </c>
      <c r="K123" s="3"/>
      <c r="L123" s="6">
        <v>0</v>
      </c>
      <c r="M123" s="3"/>
      <c r="N123" s="6">
        <v>10</v>
      </c>
      <c r="O123" s="3"/>
      <c r="P123" s="7">
        <f t="shared" si="4"/>
        <v>10</v>
      </c>
      <c r="Q123" s="3"/>
      <c r="XFD123">
        <f t="shared" si="3"/>
        <v>637073</v>
      </c>
    </row>
    <row r="124" spans="1:19 16384:16384" ht="13.05" customHeight="1" thickBot="1" x14ac:dyDescent="0.35">
      <c r="A124" s="8" t="s">
        <v>331</v>
      </c>
      <c r="B124" s="2"/>
      <c r="C124" s="2"/>
      <c r="D124" s="3"/>
      <c r="E124" s="1" t="s">
        <v>7</v>
      </c>
      <c r="F124" s="9"/>
      <c r="G124" s="10"/>
      <c r="H124" s="4">
        <v>41</v>
      </c>
      <c r="I124" s="3"/>
      <c r="J124" s="126" t="s">
        <v>332</v>
      </c>
      <c r="K124" s="3"/>
      <c r="L124" s="6">
        <v>140</v>
      </c>
      <c r="M124" s="3"/>
      <c r="N124" s="6">
        <v>-140</v>
      </c>
      <c r="O124" s="3"/>
      <c r="P124" s="7">
        <f t="shared" si="4"/>
        <v>0</v>
      </c>
      <c r="Q124" s="3"/>
      <c r="XFD124">
        <f t="shared" si="3"/>
        <v>41</v>
      </c>
    </row>
    <row r="125" spans="1:19 16384:16384" ht="13.05" customHeight="1" thickBot="1" x14ac:dyDescent="0.35">
      <c r="A125" s="8" t="s">
        <v>333</v>
      </c>
      <c r="B125" s="2"/>
      <c r="C125" s="2"/>
      <c r="D125" s="3"/>
      <c r="E125" s="1" t="s">
        <v>7</v>
      </c>
      <c r="F125" s="9"/>
      <c r="G125" s="10"/>
      <c r="H125" s="4">
        <v>41</v>
      </c>
      <c r="I125" s="3"/>
      <c r="J125" s="126">
        <v>641006</v>
      </c>
      <c r="K125" s="3"/>
      <c r="L125" s="6">
        <v>588</v>
      </c>
      <c r="M125" s="3"/>
      <c r="N125" s="6">
        <v>2</v>
      </c>
      <c r="O125" s="3"/>
      <c r="P125" s="7">
        <f t="shared" si="4"/>
        <v>590</v>
      </c>
      <c r="Q125" s="3"/>
      <c r="XFD125">
        <f t="shared" si="3"/>
        <v>642227</v>
      </c>
    </row>
    <row r="126" spans="1:19 16384:16384" ht="13.05" customHeight="1" thickBot="1" x14ac:dyDescent="0.35">
      <c r="A126" s="8" t="s">
        <v>334</v>
      </c>
      <c r="B126" s="2"/>
      <c r="C126" s="2"/>
      <c r="D126" s="3"/>
      <c r="E126" s="9"/>
      <c r="F126" s="9"/>
      <c r="G126" s="10"/>
      <c r="H126" s="4">
        <v>41</v>
      </c>
      <c r="I126" s="3"/>
      <c r="J126" s="126" t="s">
        <v>335</v>
      </c>
      <c r="K126" s="3"/>
      <c r="L126" s="6">
        <v>594</v>
      </c>
      <c r="M126" s="3"/>
      <c r="N126" s="6">
        <v>58</v>
      </c>
      <c r="O126" s="3"/>
      <c r="P126" s="7">
        <f t="shared" si="4"/>
        <v>652</v>
      </c>
      <c r="Q126" s="3"/>
      <c r="XFD126">
        <f t="shared" si="3"/>
        <v>1345</v>
      </c>
    </row>
    <row r="127" spans="1:19 16384:16384" ht="13.05" customHeight="1" thickBot="1" x14ac:dyDescent="0.35">
      <c r="A127" s="8" t="s">
        <v>336</v>
      </c>
      <c r="B127" s="2"/>
      <c r="C127" s="2"/>
      <c r="D127" s="3"/>
      <c r="E127" s="9"/>
      <c r="F127" s="9"/>
      <c r="G127" s="10"/>
      <c r="H127" s="4">
        <v>41</v>
      </c>
      <c r="I127" s="3"/>
      <c r="J127" s="126">
        <v>632002</v>
      </c>
      <c r="K127" s="3"/>
      <c r="L127" s="6">
        <v>50</v>
      </c>
      <c r="M127" s="3"/>
      <c r="N127" s="6">
        <v>-9</v>
      </c>
      <c r="O127" s="3"/>
      <c r="P127" s="7">
        <f t="shared" si="4"/>
        <v>41</v>
      </c>
      <c r="Q127" s="3"/>
      <c r="XFD127">
        <f t="shared" si="3"/>
        <v>632125</v>
      </c>
    </row>
    <row r="128" spans="1:19 16384:16384" ht="13.05" customHeight="1" thickBot="1" x14ac:dyDescent="0.35">
      <c r="A128" s="121" t="s">
        <v>337</v>
      </c>
      <c r="B128" s="122"/>
      <c r="C128" s="122"/>
      <c r="D128" s="123"/>
      <c r="E128" s="9"/>
      <c r="F128" s="9"/>
      <c r="G128" s="10"/>
      <c r="H128" s="4">
        <v>41</v>
      </c>
      <c r="I128" s="3"/>
      <c r="J128" s="126">
        <v>633006</v>
      </c>
      <c r="K128" s="3"/>
      <c r="L128" s="6">
        <v>4000</v>
      </c>
      <c r="M128" s="3"/>
      <c r="N128" s="6">
        <v>-51</v>
      </c>
      <c r="O128" s="3"/>
      <c r="P128" s="7">
        <f t="shared" si="4"/>
        <v>3949</v>
      </c>
      <c r="Q128" s="3"/>
      <c r="XFD128">
        <f t="shared" si="3"/>
        <v>640945</v>
      </c>
    </row>
    <row r="129" spans="1:17 16384:16384" ht="13.05" customHeight="1" thickBot="1" x14ac:dyDescent="0.35">
      <c r="A129" s="319" t="s">
        <v>338</v>
      </c>
      <c r="B129" s="320"/>
      <c r="C129" s="320"/>
      <c r="D129" s="321"/>
      <c r="E129" s="22"/>
      <c r="F129" s="19"/>
      <c r="G129" s="18"/>
      <c r="H129" s="21">
        <v>41</v>
      </c>
      <c r="I129" s="18"/>
      <c r="J129" s="125">
        <v>633006</v>
      </c>
      <c r="K129" s="18"/>
      <c r="L129" s="24">
        <v>100</v>
      </c>
      <c r="M129" s="18"/>
      <c r="N129" s="24">
        <v>-47</v>
      </c>
      <c r="O129" s="18"/>
      <c r="P129" s="20">
        <f t="shared" si="4"/>
        <v>53</v>
      </c>
      <c r="Q129" s="18"/>
      <c r="XFD129">
        <f t="shared" si="3"/>
        <v>633153</v>
      </c>
    </row>
    <row r="130" spans="1:17 16384:16384" ht="13.05" customHeight="1" thickBot="1" x14ac:dyDescent="0.35">
      <c r="A130" s="319" t="s">
        <v>339</v>
      </c>
      <c r="B130" s="320"/>
      <c r="C130" s="320"/>
      <c r="D130" s="321"/>
      <c r="E130" s="22"/>
      <c r="F130" s="19"/>
      <c r="G130" s="18"/>
      <c r="H130" s="21">
        <v>41</v>
      </c>
      <c r="I130" s="18"/>
      <c r="J130" s="125">
        <v>633015</v>
      </c>
      <c r="K130" s="18"/>
      <c r="L130" s="24">
        <v>1600</v>
      </c>
      <c r="M130" s="18"/>
      <c r="N130" s="24">
        <v>192</v>
      </c>
      <c r="O130" s="18"/>
      <c r="P130" s="20">
        <f t="shared" si="4"/>
        <v>1792</v>
      </c>
      <c r="Q130" s="18"/>
      <c r="XFD130">
        <f t="shared" si="3"/>
        <v>636640</v>
      </c>
    </row>
    <row r="131" spans="1:17 16384:16384" ht="13.05" customHeight="1" thickBot="1" x14ac:dyDescent="0.35">
      <c r="A131" s="346" t="s">
        <v>340</v>
      </c>
      <c r="B131" s="347"/>
      <c r="C131" s="347"/>
      <c r="D131" s="348"/>
      <c r="E131" s="25"/>
      <c r="F131" s="26"/>
      <c r="G131" s="27"/>
      <c r="H131" s="28">
        <v>41</v>
      </c>
      <c r="I131" s="27"/>
      <c r="J131" s="40">
        <v>635004</v>
      </c>
      <c r="K131" s="27"/>
      <c r="L131" s="30">
        <v>400</v>
      </c>
      <c r="M131" s="27"/>
      <c r="N131" s="30">
        <v>-392</v>
      </c>
      <c r="O131" s="27"/>
      <c r="P131" s="20">
        <f t="shared" si="4"/>
        <v>8</v>
      </c>
      <c r="Q131" s="27"/>
      <c r="XFD131">
        <f t="shared" si="3"/>
        <v>635061</v>
      </c>
    </row>
    <row r="132" spans="1:17 16384:16384" ht="13.05" customHeight="1" thickBot="1" x14ac:dyDescent="0.35">
      <c r="A132" s="59" t="s">
        <v>341</v>
      </c>
      <c r="B132" s="60"/>
      <c r="C132" s="60"/>
      <c r="D132" s="61"/>
      <c r="E132" s="50"/>
      <c r="F132" s="48"/>
      <c r="G132" s="49"/>
      <c r="H132" s="62">
        <v>41</v>
      </c>
      <c r="I132" s="49"/>
      <c r="J132" s="52" t="s">
        <v>73</v>
      </c>
      <c r="K132" s="49"/>
      <c r="L132" s="53">
        <v>2220</v>
      </c>
      <c r="M132" s="49"/>
      <c r="N132" s="53">
        <v>-1019</v>
      </c>
      <c r="O132" s="49"/>
      <c r="P132" s="20">
        <f t="shared" si="4"/>
        <v>1201</v>
      </c>
      <c r="Q132" s="49"/>
      <c r="XFD132">
        <f t="shared" si="3"/>
        <v>2443</v>
      </c>
    </row>
    <row r="133" spans="1:17 16384:16384" ht="13.05" customHeight="1" thickBot="1" x14ac:dyDescent="0.35">
      <c r="A133" s="22" t="s">
        <v>342</v>
      </c>
      <c r="B133" s="19"/>
      <c r="C133" s="19"/>
      <c r="D133" s="18"/>
      <c r="E133" s="22"/>
      <c r="F133" s="19"/>
      <c r="G133" s="18"/>
      <c r="H133" s="34">
        <v>41</v>
      </c>
      <c r="I133" s="18"/>
      <c r="J133" s="124" t="s">
        <v>343</v>
      </c>
      <c r="K133" s="18"/>
      <c r="L133" s="24">
        <v>0</v>
      </c>
      <c r="M133" s="18"/>
      <c r="N133" s="24">
        <v>200</v>
      </c>
      <c r="O133" s="18"/>
      <c r="P133" s="24">
        <f t="shared" si="4"/>
        <v>200</v>
      </c>
      <c r="Q133" s="18"/>
      <c r="XFD133">
        <f t="shared" si="3"/>
        <v>441</v>
      </c>
    </row>
    <row r="134" spans="1:17 16384:16384" ht="13.05" customHeight="1" thickBot="1" x14ac:dyDescent="0.35">
      <c r="A134" s="22" t="s">
        <v>344</v>
      </c>
      <c r="B134" s="19"/>
      <c r="C134" s="19"/>
      <c r="D134" s="18"/>
      <c r="E134" s="22"/>
      <c r="F134" s="19"/>
      <c r="G134" s="18"/>
      <c r="H134" s="34">
        <v>41</v>
      </c>
      <c r="I134" s="18"/>
      <c r="J134" s="124" t="s">
        <v>345</v>
      </c>
      <c r="K134" s="18"/>
      <c r="L134" s="24">
        <v>8000</v>
      </c>
      <c r="M134" s="18"/>
      <c r="N134" s="24">
        <v>-2247</v>
      </c>
      <c r="O134" s="18"/>
      <c r="P134" s="24">
        <f t="shared" si="4"/>
        <v>5753</v>
      </c>
      <c r="Q134" s="18"/>
      <c r="XFD134">
        <f t="shared" si="3"/>
        <v>11547</v>
      </c>
    </row>
    <row r="135" spans="1:17 16384:16384" ht="13.05" customHeight="1" thickBot="1" x14ac:dyDescent="0.35">
      <c r="A135" s="22" t="s">
        <v>346</v>
      </c>
      <c r="B135" s="19"/>
      <c r="C135" s="19"/>
      <c r="D135" s="18"/>
      <c r="E135" s="22"/>
      <c r="F135" s="19"/>
      <c r="G135" s="18"/>
      <c r="H135" s="34">
        <v>41</v>
      </c>
      <c r="I135" s="18"/>
      <c r="J135" s="125">
        <v>611</v>
      </c>
      <c r="K135" s="18"/>
      <c r="L135" s="24">
        <v>7241</v>
      </c>
      <c r="M135" s="18"/>
      <c r="N135" s="24">
        <v>1176</v>
      </c>
      <c r="O135" s="18"/>
      <c r="P135" s="24">
        <f t="shared" si="4"/>
        <v>8417</v>
      </c>
      <c r="Q135" s="18"/>
      <c r="XFD135">
        <f t="shared" si="3"/>
        <v>17486</v>
      </c>
    </row>
    <row r="136" spans="1:17 16384:16384" ht="13.05" customHeight="1" thickBot="1" x14ac:dyDescent="0.35">
      <c r="A136" s="22" t="s">
        <v>347</v>
      </c>
      <c r="B136" s="19"/>
      <c r="C136" s="19"/>
      <c r="D136" s="18"/>
      <c r="E136" s="22"/>
      <c r="F136" s="19"/>
      <c r="G136" s="18"/>
      <c r="H136" s="34">
        <v>41</v>
      </c>
      <c r="I136" s="18"/>
      <c r="J136" s="125">
        <v>623</v>
      </c>
      <c r="K136" s="18"/>
      <c r="L136" s="24">
        <v>724</v>
      </c>
      <c r="M136" s="18"/>
      <c r="N136" s="24">
        <v>134</v>
      </c>
      <c r="O136" s="18"/>
      <c r="P136" s="24">
        <f t="shared" si="4"/>
        <v>858</v>
      </c>
      <c r="Q136" s="18"/>
      <c r="XFD136">
        <f t="shared" si="3"/>
        <v>2380</v>
      </c>
    </row>
    <row r="137" spans="1:17 16384:16384" ht="13.05" customHeight="1" thickBot="1" x14ac:dyDescent="0.35">
      <c r="A137" s="22" t="s">
        <v>348</v>
      </c>
      <c r="B137" s="19"/>
      <c r="C137" s="19"/>
      <c r="D137" s="18"/>
      <c r="E137" s="22"/>
      <c r="F137" s="19"/>
      <c r="G137" s="18"/>
      <c r="H137" s="34">
        <v>41</v>
      </c>
      <c r="I137" s="18"/>
      <c r="J137" s="125">
        <v>625001</v>
      </c>
      <c r="K137" s="18"/>
      <c r="L137" s="24">
        <v>102</v>
      </c>
      <c r="M137" s="18"/>
      <c r="N137" s="24">
        <v>16</v>
      </c>
      <c r="O137" s="18"/>
      <c r="P137" s="24">
        <f t="shared" si="4"/>
        <v>118</v>
      </c>
      <c r="Q137" s="18"/>
      <c r="XFD137">
        <f t="shared" si="3"/>
        <v>625278</v>
      </c>
    </row>
    <row r="138" spans="1:17 16384:16384" ht="13.05" customHeight="1" thickBot="1" x14ac:dyDescent="0.35">
      <c r="A138" s="22" t="s">
        <v>349</v>
      </c>
      <c r="B138" s="19"/>
      <c r="C138" s="19"/>
      <c r="D138" s="18"/>
      <c r="E138" s="22"/>
      <c r="F138" s="19"/>
      <c r="G138" s="18"/>
      <c r="H138" s="34">
        <v>41</v>
      </c>
      <c r="I138" s="18"/>
      <c r="J138" s="125">
        <v>625002</v>
      </c>
      <c r="K138" s="18"/>
      <c r="L138" s="24">
        <v>1014</v>
      </c>
      <c r="M138" s="18"/>
      <c r="N138" s="24">
        <v>164</v>
      </c>
      <c r="O138" s="18"/>
      <c r="P138" s="24">
        <f t="shared" si="4"/>
        <v>1178</v>
      </c>
      <c r="Q138" s="18"/>
      <c r="XFD138">
        <f t="shared" si="3"/>
        <v>627399</v>
      </c>
    </row>
    <row r="139" spans="1:17 16384:16384" ht="13.05" customHeight="1" thickBot="1" x14ac:dyDescent="0.35">
      <c r="A139" s="22" t="s">
        <v>350</v>
      </c>
      <c r="B139" s="19"/>
      <c r="C139" s="19"/>
      <c r="D139" s="18"/>
      <c r="E139" s="22"/>
      <c r="F139" s="19"/>
      <c r="G139" s="18"/>
      <c r="H139" s="34">
        <v>41</v>
      </c>
      <c r="I139" s="18"/>
      <c r="J139" s="125">
        <v>625003</v>
      </c>
      <c r="K139" s="18"/>
      <c r="L139" s="24">
        <v>58</v>
      </c>
      <c r="M139" s="18"/>
      <c r="N139" s="24">
        <v>9</v>
      </c>
      <c r="O139" s="18"/>
      <c r="P139" s="24">
        <f t="shared" si="4"/>
        <v>67</v>
      </c>
      <c r="Q139" s="18"/>
      <c r="XFD139">
        <f t="shared" si="3"/>
        <v>625178</v>
      </c>
    </row>
    <row r="140" spans="1:17 16384:16384" ht="13.05" customHeight="1" thickBot="1" x14ac:dyDescent="0.35">
      <c r="A140" s="22" t="s">
        <v>351</v>
      </c>
      <c r="B140" s="19"/>
      <c r="C140" s="19"/>
      <c r="D140" s="18"/>
      <c r="E140" s="22"/>
      <c r="F140" s="19"/>
      <c r="G140" s="18"/>
      <c r="H140" s="34">
        <v>41</v>
      </c>
      <c r="I140" s="18"/>
      <c r="J140" s="125">
        <v>625004</v>
      </c>
      <c r="K140" s="18"/>
      <c r="L140" s="24">
        <v>218</v>
      </c>
      <c r="M140" s="18"/>
      <c r="N140" s="24">
        <v>34</v>
      </c>
      <c r="O140" s="18"/>
      <c r="P140" s="24">
        <f t="shared" si="4"/>
        <v>252</v>
      </c>
      <c r="Q140" s="18"/>
      <c r="XFD140">
        <f t="shared" si="3"/>
        <v>625549</v>
      </c>
    </row>
    <row r="141" spans="1:17 16384:16384" x14ac:dyDescent="0.3">
      <c r="A141" s="32" t="s">
        <v>228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138"/>
      <c r="O141" s="32"/>
      <c r="P141" s="32"/>
      <c r="Q141" s="32"/>
    </row>
    <row r="142" spans="1:17 16384:16384" ht="15" thickBot="1" x14ac:dyDescent="0.35"/>
    <row r="143" spans="1:17 16384:16384" ht="15" thickBot="1" x14ac:dyDescent="0.35">
      <c r="A143" s="319" t="s">
        <v>16</v>
      </c>
      <c r="B143" s="320"/>
      <c r="C143" s="320"/>
      <c r="D143" s="321"/>
      <c r="E143" s="319" t="s">
        <v>229</v>
      </c>
      <c r="F143" s="320"/>
      <c r="G143" s="320"/>
      <c r="H143" s="320"/>
      <c r="I143" s="320"/>
      <c r="J143" s="320"/>
      <c r="K143" s="320"/>
      <c r="L143" s="320"/>
      <c r="M143" s="320"/>
      <c r="N143" s="320"/>
      <c r="O143" s="320"/>
      <c r="P143" s="320"/>
      <c r="Q143" s="321"/>
    </row>
    <row r="144" spans="1:17 16384:16384" ht="15" thickBot="1" x14ac:dyDescent="0.35">
      <c r="A144" s="319" t="s">
        <v>17</v>
      </c>
      <c r="B144" s="320"/>
      <c r="C144" s="320"/>
      <c r="D144" s="321"/>
      <c r="E144" s="319" t="s">
        <v>230</v>
      </c>
      <c r="F144" s="320"/>
      <c r="G144" s="320"/>
      <c r="H144" s="320"/>
      <c r="I144" s="320"/>
      <c r="J144" s="320"/>
      <c r="K144" s="320"/>
      <c r="L144" s="320"/>
      <c r="M144" s="320"/>
      <c r="N144" s="320"/>
      <c r="O144" s="320"/>
      <c r="P144" s="320"/>
      <c r="Q144" s="321"/>
    </row>
    <row r="145" spans="1:19" ht="15" thickBot="1" x14ac:dyDescent="0.35">
      <c r="A145" s="325" t="s">
        <v>18</v>
      </c>
      <c r="B145" s="326"/>
      <c r="C145" s="326"/>
      <c r="D145" s="327"/>
      <c r="E145" s="319" t="s">
        <v>55</v>
      </c>
      <c r="F145" s="320"/>
      <c r="G145" s="320"/>
      <c r="H145" s="320"/>
      <c r="I145" s="320"/>
      <c r="J145" s="320"/>
      <c r="K145" s="320"/>
      <c r="L145" s="320"/>
      <c r="M145" s="320"/>
      <c r="N145" s="320"/>
      <c r="O145" s="320"/>
      <c r="P145" s="320"/>
      <c r="Q145" s="321"/>
    </row>
    <row r="146" spans="1:19" ht="15" thickBot="1" x14ac:dyDescent="0.35">
      <c r="A146" s="328"/>
      <c r="B146" s="329"/>
      <c r="C146" s="329"/>
      <c r="D146" s="330"/>
      <c r="E146" s="319" t="s">
        <v>54</v>
      </c>
      <c r="F146" s="320"/>
      <c r="G146" s="320"/>
      <c r="H146" s="320"/>
      <c r="I146" s="320"/>
      <c r="J146" s="320"/>
      <c r="K146" s="320"/>
      <c r="L146" s="320"/>
      <c r="M146" s="320"/>
      <c r="N146" s="320"/>
      <c r="O146" s="320"/>
      <c r="P146" s="320"/>
      <c r="Q146" s="321"/>
    </row>
    <row r="148" spans="1:19" ht="15" thickBot="1" x14ac:dyDescent="0.35"/>
    <row r="149" spans="1:19" x14ac:dyDescent="0.3">
      <c r="A149" s="325" t="s">
        <v>0</v>
      </c>
      <c r="B149" s="331"/>
      <c r="C149" s="331"/>
      <c r="D149" s="332"/>
      <c r="E149" s="336" t="s">
        <v>1</v>
      </c>
      <c r="F149" s="337"/>
      <c r="G149" s="338"/>
      <c r="H149" s="342" t="s">
        <v>2</v>
      </c>
      <c r="I149" s="343"/>
      <c r="J149" s="336" t="s">
        <v>3</v>
      </c>
      <c r="K149" s="338"/>
      <c r="L149" s="336" t="s">
        <v>4</v>
      </c>
      <c r="M149" s="337"/>
      <c r="N149" s="342" t="s">
        <v>92</v>
      </c>
      <c r="O149" s="343"/>
      <c r="P149" s="337" t="s">
        <v>203</v>
      </c>
      <c r="Q149" s="338"/>
    </row>
    <row r="150" spans="1:19" ht="15" thickBot="1" x14ac:dyDescent="0.35">
      <c r="A150" s="333"/>
      <c r="B150" s="334"/>
      <c r="C150" s="334"/>
      <c r="D150" s="335"/>
      <c r="E150" s="339"/>
      <c r="F150" s="340"/>
      <c r="G150" s="341"/>
      <c r="H150" s="344"/>
      <c r="I150" s="345"/>
      <c r="J150" s="339"/>
      <c r="K150" s="341"/>
      <c r="L150" s="339"/>
      <c r="M150" s="341"/>
      <c r="N150" s="344"/>
      <c r="O150" s="345"/>
      <c r="P150" s="339"/>
      <c r="Q150" s="341"/>
    </row>
    <row r="151" spans="1:19" ht="13.05" customHeight="1" thickBot="1" x14ac:dyDescent="0.35">
      <c r="A151" s="360" t="s">
        <v>352</v>
      </c>
      <c r="B151" s="361"/>
      <c r="C151" s="361"/>
      <c r="D151" s="362"/>
      <c r="E151" s="1" t="s">
        <v>7</v>
      </c>
      <c r="F151" s="2"/>
      <c r="G151" s="3"/>
      <c r="H151" s="4">
        <v>41</v>
      </c>
      <c r="I151" s="3"/>
      <c r="J151" s="39" t="s">
        <v>353</v>
      </c>
      <c r="K151" s="3"/>
      <c r="L151" s="6">
        <v>73</v>
      </c>
      <c r="M151" s="3"/>
      <c r="N151" s="6">
        <v>11</v>
      </c>
      <c r="O151" s="3"/>
      <c r="P151" s="7">
        <f>L151+N151</f>
        <v>84</v>
      </c>
      <c r="Q151" s="3"/>
      <c r="S151" s="68">
        <f>N151:N175</f>
        <v>11</v>
      </c>
    </row>
    <row r="152" spans="1:19" ht="13.05" customHeight="1" thickBot="1" x14ac:dyDescent="0.35">
      <c r="A152" s="8" t="s">
        <v>354</v>
      </c>
      <c r="B152" s="2"/>
      <c r="C152" s="2"/>
      <c r="D152" s="3"/>
      <c r="E152" s="1" t="s">
        <v>7</v>
      </c>
      <c r="F152" s="9"/>
      <c r="G152" s="10"/>
      <c r="H152" s="4">
        <v>41</v>
      </c>
      <c r="I152" s="3"/>
      <c r="J152" s="126">
        <v>625007</v>
      </c>
      <c r="K152" s="3"/>
      <c r="L152" s="6">
        <v>344</v>
      </c>
      <c r="M152" s="3"/>
      <c r="N152" s="6">
        <v>56</v>
      </c>
      <c r="O152" s="3"/>
      <c r="P152" s="7">
        <f>L152+N152</f>
        <v>400</v>
      </c>
      <c r="Q152" s="3"/>
    </row>
    <row r="153" spans="1:19" ht="13.05" customHeight="1" thickBot="1" x14ac:dyDescent="0.35">
      <c r="A153" s="8" t="s">
        <v>355</v>
      </c>
      <c r="B153" s="2"/>
      <c r="C153" s="2"/>
      <c r="D153" s="3"/>
      <c r="E153" s="1"/>
      <c r="F153" s="9"/>
      <c r="G153" s="10"/>
      <c r="H153" s="4">
        <v>41</v>
      </c>
      <c r="I153" s="3"/>
      <c r="J153" s="126">
        <v>627</v>
      </c>
      <c r="K153" s="3"/>
      <c r="L153" s="6">
        <v>150</v>
      </c>
      <c r="M153" s="3"/>
      <c r="N153" s="6">
        <v>18</v>
      </c>
      <c r="O153" s="3"/>
      <c r="P153" s="7">
        <f t="shared" ref="P153:P175" si="5">L153+N153</f>
        <v>168</v>
      </c>
      <c r="Q153" s="3"/>
    </row>
    <row r="154" spans="1:19" ht="13.05" customHeight="1" thickBot="1" x14ac:dyDescent="0.35">
      <c r="A154" s="8" t="s">
        <v>356</v>
      </c>
      <c r="B154" s="2"/>
      <c r="C154" s="2"/>
      <c r="D154" s="3"/>
      <c r="E154" s="1"/>
      <c r="F154" s="9"/>
      <c r="G154" s="10"/>
      <c r="H154" s="4">
        <v>41</v>
      </c>
      <c r="I154" s="3"/>
      <c r="J154" s="126">
        <v>632002</v>
      </c>
      <c r="K154" s="3"/>
      <c r="L154" s="6">
        <v>1500</v>
      </c>
      <c r="M154" s="3"/>
      <c r="N154" s="6">
        <v>2852</v>
      </c>
      <c r="O154" s="3"/>
      <c r="P154" s="7">
        <f t="shared" si="5"/>
        <v>4352</v>
      </c>
      <c r="Q154" s="3"/>
    </row>
    <row r="155" spans="1:19" ht="13.05" customHeight="1" thickBot="1" x14ac:dyDescent="0.35">
      <c r="A155" s="8" t="s">
        <v>357</v>
      </c>
      <c r="B155" s="2"/>
      <c r="C155" s="2"/>
      <c r="D155" s="3"/>
      <c r="E155" s="1"/>
      <c r="F155" s="9"/>
      <c r="G155" s="10"/>
      <c r="H155" s="4">
        <v>41</v>
      </c>
      <c r="I155" s="3"/>
      <c r="J155" s="126">
        <v>633015</v>
      </c>
      <c r="K155" s="3"/>
      <c r="L155" s="6">
        <v>1500</v>
      </c>
      <c r="M155" s="3"/>
      <c r="N155" s="6">
        <v>10</v>
      </c>
      <c r="O155" s="3"/>
      <c r="P155" s="7">
        <f t="shared" si="5"/>
        <v>1510</v>
      </c>
      <c r="Q155" s="3"/>
    </row>
    <row r="156" spans="1:19" ht="13.05" customHeight="1" thickBot="1" x14ac:dyDescent="0.35">
      <c r="A156" s="8" t="s">
        <v>358</v>
      </c>
      <c r="B156" s="2"/>
      <c r="C156" s="2"/>
      <c r="D156" s="3"/>
      <c r="E156" s="1"/>
      <c r="F156" s="9"/>
      <c r="G156" s="10"/>
      <c r="H156" s="4">
        <v>41</v>
      </c>
      <c r="I156" s="3"/>
      <c r="J156" s="126" t="s">
        <v>359</v>
      </c>
      <c r="K156" s="3"/>
      <c r="L156" s="6">
        <v>1400</v>
      </c>
      <c r="M156" s="3"/>
      <c r="N156" s="6">
        <v>-1177</v>
      </c>
      <c r="O156" s="3"/>
      <c r="P156" s="7">
        <f t="shared" si="5"/>
        <v>223</v>
      </c>
      <c r="Q156" s="3"/>
    </row>
    <row r="157" spans="1:19" ht="13.05" customHeight="1" thickBot="1" x14ac:dyDescent="0.35">
      <c r="A157" s="8" t="s">
        <v>360</v>
      </c>
      <c r="B157" s="2"/>
      <c r="C157" s="2"/>
      <c r="D157" s="3"/>
      <c r="E157" s="1" t="s">
        <v>7</v>
      </c>
      <c r="F157" s="9"/>
      <c r="G157" s="10"/>
      <c r="H157" s="4">
        <v>41</v>
      </c>
      <c r="I157" s="3"/>
      <c r="J157" s="126">
        <v>637014</v>
      </c>
      <c r="K157" s="3"/>
      <c r="L157" s="6">
        <v>500</v>
      </c>
      <c r="M157" s="3"/>
      <c r="N157" s="6">
        <v>6</v>
      </c>
      <c r="O157" s="3"/>
      <c r="P157" s="7">
        <f t="shared" si="5"/>
        <v>506</v>
      </c>
      <c r="Q157" s="3"/>
    </row>
    <row r="158" spans="1:19" ht="13.05" customHeight="1" thickBot="1" x14ac:dyDescent="0.35">
      <c r="A158" s="8" t="s">
        <v>361</v>
      </c>
      <c r="B158" s="2"/>
      <c r="C158" s="2"/>
      <c r="D158" s="3"/>
      <c r="E158" s="1" t="s">
        <v>7</v>
      </c>
      <c r="F158" s="9"/>
      <c r="G158" s="10"/>
      <c r="H158" s="4">
        <v>41</v>
      </c>
      <c r="I158" s="3"/>
      <c r="J158" s="126">
        <v>637016</v>
      </c>
      <c r="K158" s="3"/>
      <c r="L158" s="6">
        <v>80</v>
      </c>
      <c r="M158" s="3"/>
      <c r="N158" s="6">
        <v>4</v>
      </c>
      <c r="O158" s="3"/>
      <c r="P158" s="7">
        <f t="shared" si="5"/>
        <v>84</v>
      </c>
      <c r="Q158" s="3"/>
    </row>
    <row r="159" spans="1:19" ht="13.05" customHeight="1" thickBot="1" x14ac:dyDescent="0.35">
      <c r="A159" s="8" t="s">
        <v>362</v>
      </c>
      <c r="B159" s="2"/>
      <c r="C159" s="2"/>
      <c r="D159" s="3"/>
      <c r="E159" s="1" t="s">
        <v>7</v>
      </c>
      <c r="F159" s="9"/>
      <c r="G159" s="10"/>
      <c r="H159" s="4">
        <v>41</v>
      </c>
      <c r="I159" s="3"/>
      <c r="J159" s="126">
        <v>632002</v>
      </c>
      <c r="K159" s="3"/>
      <c r="L159" s="6">
        <v>150</v>
      </c>
      <c r="M159" s="3"/>
      <c r="N159" s="6">
        <v>140</v>
      </c>
      <c r="O159" s="3"/>
      <c r="P159" s="7">
        <f t="shared" si="5"/>
        <v>290</v>
      </c>
      <c r="Q159" s="3"/>
    </row>
    <row r="160" spans="1:19" ht="13.05" customHeight="1" thickBot="1" x14ac:dyDescent="0.35">
      <c r="A160" s="8" t="s">
        <v>363</v>
      </c>
      <c r="B160" s="2"/>
      <c r="C160" s="2"/>
      <c r="D160" s="3"/>
      <c r="E160" s="1" t="s">
        <v>7</v>
      </c>
      <c r="F160" s="9"/>
      <c r="G160" s="10"/>
      <c r="H160" s="4">
        <v>41</v>
      </c>
      <c r="I160" s="3"/>
      <c r="J160" s="126">
        <v>633006</v>
      </c>
      <c r="K160" s="3"/>
      <c r="L160" s="6">
        <v>456</v>
      </c>
      <c r="M160" s="3"/>
      <c r="N160" s="6">
        <v>33</v>
      </c>
      <c r="O160" s="3"/>
      <c r="P160" s="7">
        <f t="shared" si="5"/>
        <v>489</v>
      </c>
      <c r="Q160" s="3"/>
    </row>
    <row r="161" spans="1:17" ht="13.05" customHeight="1" thickBot="1" x14ac:dyDescent="0.35">
      <c r="A161" s="8" t="s">
        <v>364</v>
      </c>
      <c r="B161" s="2"/>
      <c r="C161" s="2"/>
      <c r="D161" s="3"/>
      <c r="E161" s="9"/>
      <c r="F161" s="9"/>
      <c r="G161" s="10"/>
      <c r="H161" s="4">
        <v>41</v>
      </c>
      <c r="I161" s="3"/>
      <c r="J161" s="126">
        <v>637004</v>
      </c>
      <c r="K161" s="3"/>
      <c r="L161" s="6">
        <v>300</v>
      </c>
      <c r="M161" s="3"/>
      <c r="N161" s="6">
        <v>-261</v>
      </c>
      <c r="O161" s="3"/>
      <c r="P161" s="7">
        <f t="shared" si="5"/>
        <v>39</v>
      </c>
      <c r="Q161" s="3"/>
    </row>
    <row r="162" spans="1:17" ht="13.05" customHeight="1" thickBot="1" x14ac:dyDescent="0.35">
      <c r="A162" s="8" t="s">
        <v>157</v>
      </c>
      <c r="B162" s="2"/>
      <c r="C162" s="2"/>
      <c r="D162" s="3"/>
      <c r="E162" s="9"/>
      <c r="F162" s="9"/>
      <c r="G162" s="10"/>
      <c r="H162" s="4">
        <v>41</v>
      </c>
      <c r="I162" s="3"/>
      <c r="J162" s="126" t="s">
        <v>158</v>
      </c>
      <c r="K162" s="3"/>
      <c r="L162" s="6">
        <v>1964</v>
      </c>
      <c r="M162" s="3"/>
      <c r="N162" s="6">
        <v>88</v>
      </c>
      <c r="O162" s="3"/>
      <c r="P162" s="7">
        <f t="shared" si="5"/>
        <v>2052</v>
      </c>
      <c r="Q162" s="3"/>
    </row>
    <row r="163" spans="1:17" ht="13.05" customHeight="1" thickBot="1" x14ac:dyDescent="0.35">
      <c r="A163" s="121" t="s">
        <v>365</v>
      </c>
      <c r="B163" s="122"/>
      <c r="C163" s="122"/>
      <c r="D163" s="123"/>
      <c r="E163" s="9"/>
      <c r="F163" s="9"/>
      <c r="G163" s="10"/>
      <c r="H163" s="4">
        <v>41</v>
      </c>
      <c r="I163" s="3"/>
      <c r="J163" s="126" t="s">
        <v>34</v>
      </c>
      <c r="K163" s="3"/>
      <c r="L163" s="6">
        <v>4628</v>
      </c>
      <c r="M163" s="3"/>
      <c r="N163" s="6">
        <v>395</v>
      </c>
      <c r="O163" s="3"/>
      <c r="P163" s="7">
        <f t="shared" si="5"/>
        <v>5023</v>
      </c>
      <c r="Q163" s="3"/>
    </row>
    <row r="164" spans="1:17" ht="13.05" customHeight="1" thickBot="1" x14ac:dyDescent="0.35">
      <c r="A164" s="319" t="s">
        <v>366</v>
      </c>
      <c r="B164" s="320"/>
      <c r="C164" s="320"/>
      <c r="D164" s="321"/>
      <c r="E164" s="22"/>
      <c r="F164" s="19"/>
      <c r="G164" s="18"/>
      <c r="H164" s="21">
        <v>41</v>
      </c>
      <c r="I164" s="18"/>
      <c r="J164" s="125">
        <v>623</v>
      </c>
      <c r="K164" s="18"/>
      <c r="L164" s="24">
        <v>463</v>
      </c>
      <c r="M164" s="18"/>
      <c r="N164" s="24">
        <v>8</v>
      </c>
      <c r="O164" s="18"/>
      <c r="P164" s="20">
        <f t="shared" si="5"/>
        <v>471</v>
      </c>
      <c r="Q164" s="18"/>
    </row>
    <row r="165" spans="1:17" ht="13.05" customHeight="1" thickBot="1" x14ac:dyDescent="0.35">
      <c r="A165" s="319" t="s">
        <v>367</v>
      </c>
      <c r="B165" s="320"/>
      <c r="C165" s="320"/>
      <c r="D165" s="321"/>
      <c r="E165" s="22"/>
      <c r="F165" s="19"/>
      <c r="G165" s="18"/>
      <c r="H165" s="21">
        <v>41</v>
      </c>
      <c r="I165" s="18"/>
      <c r="J165" s="125" t="s">
        <v>368</v>
      </c>
      <c r="K165" s="18"/>
      <c r="L165" s="24">
        <v>138</v>
      </c>
      <c r="M165" s="18"/>
      <c r="N165" s="24">
        <v>-138</v>
      </c>
      <c r="O165" s="18"/>
      <c r="P165" s="20">
        <f t="shared" si="5"/>
        <v>0</v>
      </c>
      <c r="Q165" s="18"/>
    </row>
    <row r="166" spans="1:17" ht="13.05" customHeight="1" thickBot="1" x14ac:dyDescent="0.35">
      <c r="A166" s="346" t="s">
        <v>369</v>
      </c>
      <c r="B166" s="347"/>
      <c r="C166" s="347"/>
      <c r="D166" s="348"/>
      <c r="E166" s="25"/>
      <c r="F166" s="26"/>
      <c r="G166" s="27"/>
      <c r="H166" s="28">
        <v>41</v>
      </c>
      <c r="I166" s="27"/>
      <c r="J166" s="40" t="s">
        <v>370</v>
      </c>
      <c r="K166" s="27"/>
      <c r="L166" s="30">
        <v>20</v>
      </c>
      <c r="M166" s="27"/>
      <c r="N166" s="30">
        <v>-20</v>
      </c>
      <c r="O166" s="27"/>
      <c r="P166" s="20">
        <f t="shared" si="5"/>
        <v>0</v>
      </c>
      <c r="Q166" s="27"/>
    </row>
    <row r="167" spans="1:17" ht="13.05" customHeight="1" thickBot="1" x14ac:dyDescent="0.35">
      <c r="A167" s="59" t="s">
        <v>371</v>
      </c>
      <c r="B167" s="60"/>
      <c r="C167" s="60"/>
      <c r="D167" s="61"/>
      <c r="E167" s="50"/>
      <c r="F167" s="48"/>
      <c r="G167" s="49"/>
      <c r="H167" s="62">
        <v>41</v>
      </c>
      <c r="I167" s="49"/>
      <c r="J167" s="52">
        <v>625002</v>
      </c>
      <c r="K167" s="49"/>
      <c r="L167" s="53">
        <v>648</v>
      </c>
      <c r="M167" s="49"/>
      <c r="N167" s="53">
        <v>55</v>
      </c>
      <c r="O167" s="49"/>
      <c r="P167" s="20">
        <f t="shared" si="5"/>
        <v>703</v>
      </c>
      <c r="Q167" s="49"/>
    </row>
    <row r="168" spans="1:17" ht="13.05" customHeight="1" thickBot="1" x14ac:dyDescent="0.35">
      <c r="A168" s="22" t="s">
        <v>372</v>
      </c>
      <c r="B168" s="19"/>
      <c r="C168" s="19"/>
      <c r="D168" s="18"/>
      <c r="E168" s="22"/>
      <c r="F168" s="19"/>
      <c r="G168" s="18"/>
      <c r="H168" s="34">
        <v>41</v>
      </c>
      <c r="I168" s="18"/>
      <c r="J168" s="124" t="s">
        <v>373</v>
      </c>
      <c r="K168" s="18"/>
      <c r="L168" s="24">
        <v>194</v>
      </c>
      <c r="M168" s="18"/>
      <c r="N168" s="24">
        <v>-194</v>
      </c>
      <c r="O168" s="18"/>
      <c r="P168" s="24">
        <f t="shared" si="5"/>
        <v>0</v>
      </c>
      <c r="Q168" s="18"/>
    </row>
    <row r="169" spans="1:17" ht="13.05" customHeight="1" thickBot="1" x14ac:dyDescent="0.35">
      <c r="A169" s="22" t="s">
        <v>374</v>
      </c>
      <c r="B169" s="19"/>
      <c r="C169" s="19"/>
      <c r="D169" s="18"/>
      <c r="E169" s="22"/>
      <c r="F169" s="19"/>
      <c r="G169" s="18"/>
      <c r="H169" s="34">
        <v>41</v>
      </c>
      <c r="I169" s="18"/>
      <c r="J169" s="124">
        <v>625003</v>
      </c>
      <c r="K169" s="18"/>
      <c r="L169" s="24">
        <v>38</v>
      </c>
      <c r="M169" s="18"/>
      <c r="N169" s="24">
        <v>2</v>
      </c>
      <c r="O169" s="18"/>
      <c r="P169" s="24">
        <f t="shared" si="5"/>
        <v>40</v>
      </c>
      <c r="Q169" s="18"/>
    </row>
    <row r="170" spans="1:17" ht="13.05" customHeight="1" thickBot="1" x14ac:dyDescent="0.35">
      <c r="A170" s="22" t="s">
        <v>375</v>
      </c>
      <c r="B170" s="19"/>
      <c r="C170" s="19"/>
      <c r="D170" s="18"/>
      <c r="E170" s="22"/>
      <c r="F170" s="19"/>
      <c r="G170" s="18"/>
      <c r="H170" s="34">
        <v>41</v>
      </c>
      <c r="I170" s="18"/>
      <c r="J170" s="125" t="s">
        <v>376</v>
      </c>
      <c r="K170" s="18"/>
      <c r="L170" s="24">
        <v>12</v>
      </c>
      <c r="M170" s="18"/>
      <c r="N170" s="24">
        <v>-12</v>
      </c>
      <c r="O170" s="18"/>
      <c r="P170" s="24">
        <f t="shared" si="5"/>
        <v>0</v>
      </c>
      <c r="Q170" s="18"/>
    </row>
    <row r="171" spans="1:17" ht="13.05" customHeight="1" thickBot="1" x14ac:dyDescent="0.35">
      <c r="A171" s="22" t="s">
        <v>377</v>
      </c>
      <c r="B171" s="19"/>
      <c r="C171" s="19"/>
      <c r="D171" s="18"/>
      <c r="E171" s="22"/>
      <c r="F171" s="19"/>
      <c r="G171" s="18"/>
      <c r="H171" s="34">
        <v>41</v>
      </c>
      <c r="I171" s="18"/>
      <c r="J171" s="125">
        <v>625004</v>
      </c>
      <c r="K171" s="18"/>
      <c r="L171" s="24">
        <v>139</v>
      </c>
      <c r="M171" s="18"/>
      <c r="N171" s="24">
        <v>2</v>
      </c>
      <c r="O171" s="18"/>
      <c r="P171" s="24">
        <f t="shared" si="5"/>
        <v>141</v>
      </c>
      <c r="Q171" s="18"/>
    </row>
    <row r="172" spans="1:17" ht="13.05" customHeight="1" thickBot="1" x14ac:dyDescent="0.35">
      <c r="A172" s="22" t="s">
        <v>378</v>
      </c>
      <c r="B172" s="19"/>
      <c r="C172" s="19"/>
      <c r="D172" s="18"/>
      <c r="E172" s="22"/>
      <c r="F172" s="19"/>
      <c r="G172" s="18"/>
      <c r="H172" s="34">
        <v>41</v>
      </c>
      <c r="I172" s="18"/>
      <c r="J172" s="125" t="s">
        <v>379</v>
      </c>
      <c r="K172" s="18"/>
      <c r="L172" s="24">
        <v>42</v>
      </c>
      <c r="M172" s="18"/>
      <c r="N172" s="24">
        <v>-42</v>
      </c>
      <c r="O172" s="18"/>
      <c r="P172" s="24">
        <f t="shared" si="5"/>
        <v>0</v>
      </c>
      <c r="Q172" s="18"/>
    </row>
    <row r="173" spans="1:17" ht="13.05" customHeight="1" thickBot="1" x14ac:dyDescent="0.35">
      <c r="A173" s="22" t="s">
        <v>380</v>
      </c>
      <c r="B173" s="19"/>
      <c r="C173" s="19"/>
      <c r="D173" s="18"/>
      <c r="E173" s="22"/>
      <c r="F173" s="19"/>
      <c r="G173" s="18"/>
      <c r="H173" s="34">
        <v>41</v>
      </c>
      <c r="I173" s="18"/>
      <c r="J173" s="125" t="s">
        <v>381</v>
      </c>
      <c r="K173" s="18"/>
      <c r="L173" s="24">
        <v>14</v>
      </c>
      <c r="M173" s="18"/>
      <c r="N173" s="24">
        <v>-9</v>
      </c>
      <c r="O173" s="18"/>
      <c r="P173" s="24">
        <f t="shared" si="5"/>
        <v>5</v>
      </c>
      <c r="Q173" s="18"/>
    </row>
    <row r="174" spans="1:17" ht="13.05" customHeight="1" thickBot="1" x14ac:dyDescent="0.35">
      <c r="A174" s="22" t="s">
        <v>382</v>
      </c>
      <c r="B174" s="19"/>
      <c r="C174" s="19"/>
      <c r="D174" s="18"/>
      <c r="E174" s="22"/>
      <c r="F174" s="19"/>
      <c r="G174" s="18"/>
      <c r="H174" s="34">
        <v>41</v>
      </c>
      <c r="I174" s="18"/>
      <c r="J174" s="125">
        <v>625007</v>
      </c>
      <c r="K174" s="18"/>
      <c r="L174" s="24">
        <v>220</v>
      </c>
      <c r="M174" s="18"/>
      <c r="N174" s="24">
        <v>19</v>
      </c>
      <c r="O174" s="18"/>
      <c r="P174" s="24">
        <f t="shared" si="5"/>
        <v>239</v>
      </c>
      <c r="Q174" s="18"/>
    </row>
    <row r="175" spans="1:17" ht="13.05" customHeight="1" thickBot="1" x14ac:dyDescent="0.35">
      <c r="A175" s="22" t="s">
        <v>383</v>
      </c>
      <c r="B175" s="19"/>
      <c r="C175" s="19"/>
      <c r="D175" s="18"/>
      <c r="E175" s="22"/>
      <c r="F175" s="19"/>
      <c r="G175" s="18"/>
      <c r="H175" s="34">
        <v>41</v>
      </c>
      <c r="I175" s="18"/>
      <c r="J175" s="125" t="s">
        <v>384</v>
      </c>
      <c r="K175" s="18"/>
      <c r="L175" s="24">
        <v>66</v>
      </c>
      <c r="M175" s="18"/>
      <c r="N175" s="24">
        <v>-66</v>
      </c>
      <c r="O175" s="18"/>
      <c r="P175" s="24">
        <f t="shared" si="5"/>
        <v>0</v>
      </c>
      <c r="Q175" s="18"/>
    </row>
    <row r="176" spans="1:17" x14ac:dyDescent="0.3">
      <c r="A176" s="32" t="s">
        <v>228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138"/>
      <c r="O176" s="32"/>
      <c r="P176" s="32"/>
      <c r="Q176" s="32"/>
    </row>
    <row r="177" spans="1:19" ht="15" thickBot="1" x14ac:dyDescent="0.35"/>
    <row r="178" spans="1:19" ht="15" thickBot="1" x14ac:dyDescent="0.35">
      <c r="A178" s="319" t="s">
        <v>16</v>
      </c>
      <c r="B178" s="320"/>
      <c r="C178" s="320"/>
      <c r="D178" s="321"/>
      <c r="E178" s="319" t="s">
        <v>229</v>
      </c>
      <c r="F178" s="320"/>
      <c r="G178" s="320"/>
      <c r="H178" s="320"/>
      <c r="I178" s="320"/>
      <c r="J178" s="320"/>
      <c r="K178" s="320"/>
      <c r="L178" s="320"/>
      <c r="M178" s="320"/>
      <c r="N178" s="320"/>
      <c r="O178" s="320"/>
      <c r="P178" s="320"/>
      <c r="Q178" s="321"/>
    </row>
    <row r="179" spans="1:19" ht="15" thickBot="1" x14ac:dyDescent="0.35">
      <c r="A179" s="319" t="s">
        <v>17</v>
      </c>
      <c r="B179" s="320"/>
      <c r="C179" s="320"/>
      <c r="D179" s="321"/>
      <c r="E179" s="319" t="s">
        <v>230</v>
      </c>
      <c r="F179" s="320"/>
      <c r="G179" s="320"/>
      <c r="H179" s="320"/>
      <c r="I179" s="320"/>
      <c r="J179" s="320"/>
      <c r="K179" s="320"/>
      <c r="L179" s="320"/>
      <c r="M179" s="320"/>
      <c r="N179" s="320"/>
      <c r="O179" s="320"/>
      <c r="P179" s="320"/>
      <c r="Q179" s="321"/>
    </row>
    <row r="180" spans="1:19" ht="15" thickBot="1" x14ac:dyDescent="0.35">
      <c r="A180" s="325" t="s">
        <v>18</v>
      </c>
      <c r="B180" s="326"/>
      <c r="C180" s="326"/>
      <c r="D180" s="327"/>
      <c r="E180" s="319" t="s">
        <v>55</v>
      </c>
      <c r="F180" s="320"/>
      <c r="G180" s="320"/>
      <c r="H180" s="320"/>
      <c r="I180" s="320"/>
      <c r="J180" s="320"/>
      <c r="K180" s="320"/>
      <c r="L180" s="320"/>
      <c r="M180" s="320"/>
      <c r="N180" s="320"/>
      <c r="O180" s="320"/>
      <c r="P180" s="320"/>
      <c r="Q180" s="321"/>
    </row>
    <row r="181" spans="1:19" ht="15" thickBot="1" x14ac:dyDescent="0.35">
      <c r="A181" s="328"/>
      <c r="B181" s="329"/>
      <c r="C181" s="329"/>
      <c r="D181" s="330"/>
      <c r="E181" s="319" t="s">
        <v>54</v>
      </c>
      <c r="F181" s="320"/>
      <c r="G181" s="320"/>
      <c r="H181" s="320"/>
      <c r="I181" s="320"/>
      <c r="J181" s="320"/>
      <c r="K181" s="320"/>
      <c r="L181" s="320"/>
      <c r="M181" s="320"/>
      <c r="N181" s="320"/>
      <c r="O181" s="320"/>
      <c r="P181" s="320"/>
      <c r="Q181" s="321"/>
    </row>
    <row r="183" spans="1:19" ht="15" thickBot="1" x14ac:dyDescent="0.35"/>
    <row r="184" spans="1:19" x14ac:dyDescent="0.3">
      <c r="A184" s="325" t="s">
        <v>0</v>
      </c>
      <c r="B184" s="331"/>
      <c r="C184" s="331"/>
      <c r="D184" s="332"/>
      <c r="E184" s="336" t="s">
        <v>1</v>
      </c>
      <c r="F184" s="337"/>
      <c r="G184" s="338"/>
      <c r="H184" s="342" t="s">
        <v>2</v>
      </c>
      <c r="I184" s="343"/>
      <c r="J184" s="336" t="s">
        <v>3</v>
      </c>
      <c r="K184" s="338"/>
      <c r="L184" s="336" t="s">
        <v>4</v>
      </c>
      <c r="M184" s="337"/>
      <c r="N184" s="342" t="s">
        <v>92</v>
      </c>
      <c r="O184" s="343"/>
      <c r="P184" s="337" t="s">
        <v>203</v>
      </c>
      <c r="Q184" s="338"/>
    </row>
    <row r="185" spans="1:19" ht="15" thickBot="1" x14ac:dyDescent="0.35">
      <c r="A185" s="333"/>
      <c r="B185" s="334"/>
      <c r="C185" s="334"/>
      <c r="D185" s="335"/>
      <c r="E185" s="339"/>
      <c r="F185" s="340"/>
      <c r="G185" s="341"/>
      <c r="H185" s="344"/>
      <c r="I185" s="345"/>
      <c r="J185" s="339"/>
      <c r="K185" s="341"/>
      <c r="L185" s="339"/>
      <c r="M185" s="341"/>
      <c r="N185" s="344"/>
      <c r="O185" s="345"/>
      <c r="P185" s="339"/>
      <c r="Q185" s="341"/>
    </row>
    <row r="186" spans="1:19" ht="13.05" customHeight="1" thickBot="1" x14ac:dyDescent="0.35">
      <c r="A186" s="360" t="s">
        <v>385</v>
      </c>
      <c r="B186" s="361"/>
      <c r="C186" s="361"/>
      <c r="D186" s="362"/>
      <c r="E186" s="1" t="s">
        <v>7</v>
      </c>
      <c r="F186" s="2"/>
      <c r="G186" s="3"/>
      <c r="H186" s="4">
        <v>41</v>
      </c>
      <c r="I186" s="3"/>
      <c r="J186" s="39" t="s">
        <v>335</v>
      </c>
      <c r="K186" s="3"/>
      <c r="L186" s="6">
        <v>10000</v>
      </c>
      <c r="M186" s="3"/>
      <c r="N186" s="6">
        <v>-3075</v>
      </c>
      <c r="O186" s="3"/>
      <c r="P186" s="7">
        <f>L186+N186</f>
        <v>6925</v>
      </c>
      <c r="Q186" s="3"/>
      <c r="S186" s="68"/>
    </row>
    <row r="187" spans="1:19" ht="13.05" customHeight="1" thickBot="1" x14ac:dyDescent="0.35">
      <c r="A187" s="8" t="s">
        <v>386</v>
      </c>
      <c r="B187" s="2"/>
      <c r="C187" s="2"/>
      <c r="D187" s="3"/>
      <c r="E187" s="1" t="s">
        <v>7</v>
      </c>
      <c r="F187" s="9"/>
      <c r="G187" s="10"/>
      <c r="H187" s="4">
        <v>41</v>
      </c>
      <c r="I187" s="3"/>
      <c r="J187" s="126" t="s">
        <v>335</v>
      </c>
      <c r="K187" s="3"/>
      <c r="L187" s="6">
        <v>600</v>
      </c>
      <c r="M187" s="3"/>
      <c r="N187" s="6">
        <v>-65</v>
      </c>
      <c r="O187" s="3"/>
      <c r="P187" s="7">
        <f>L187+N187</f>
        <v>535</v>
      </c>
      <c r="Q187" s="3"/>
    </row>
    <row r="188" spans="1:19" ht="13.05" customHeight="1" thickBot="1" x14ac:dyDescent="0.35">
      <c r="A188" s="8" t="s">
        <v>387</v>
      </c>
      <c r="B188" s="2"/>
      <c r="C188" s="2"/>
      <c r="D188" s="3"/>
      <c r="E188" s="1"/>
      <c r="F188" s="9"/>
      <c r="G188" s="10"/>
      <c r="H188" s="4">
        <v>41</v>
      </c>
      <c r="I188" s="3"/>
      <c r="J188" s="126" t="s">
        <v>388</v>
      </c>
      <c r="K188" s="3"/>
      <c r="L188" s="6">
        <v>10000</v>
      </c>
      <c r="M188" s="3"/>
      <c r="N188" s="6">
        <v>2595</v>
      </c>
      <c r="O188" s="3"/>
      <c r="P188" s="7">
        <f t="shared" ref="P188:P210" si="6">L188+N188</f>
        <v>12595</v>
      </c>
      <c r="Q188" s="3"/>
    </row>
    <row r="189" spans="1:19" ht="13.05" customHeight="1" thickBot="1" x14ac:dyDescent="0.35">
      <c r="A189" s="8" t="s">
        <v>389</v>
      </c>
      <c r="B189" s="2"/>
      <c r="C189" s="2"/>
      <c r="D189" s="3"/>
      <c r="E189" s="1"/>
      <c r="F189" s="9"/>
      <c r="G189" s="10"/>
      <c r="H189" s="4">
        <v>41</v>
      </c>
      <c r="I189" s="3"/>
      <c r="J189" s="126">
        <v>632002</v>
      </c>
      <c r="K189" s="3"/>
      <c r="L189" s="6">
        <v>300</v>
      </c>
      <c r="M189" s="3"/>
      <c r="N189" s="6">
        <v>264</v>
      </c>
      <c r="O189" s="3"/>
      <c r="P189" s="7">
        <f t="shared" si="6"/>
        <v>564</v>
      </c>
      <c r="Q189" s="3"/>
    </row>
    <row r="190" spans="1:19" ht="13.05" customHeight="1" thickBot="1" x14ac:dyDescent="0.35">
      <c r="A190" s="8" t="s">
        <v>390</v>
      </c>
      <c r="B190" s="2"/>
      <c r="C190" s="2"/>
      <c r="D190" s="3"/>
      <c r="E190" s="1"/>
      <c r="F190" s="9"/>
      <c r="G190" s="10"/>
      <c r="H190" s="4">
        <v>41</v>
      </c>
      <c r="I190" s="3"/>
      <c r="J190" s="126">
        <v>637002</v>
      </c>
      <c r="K190" s="3"/>
      <c r="L190" s="6">
        <v>990</v>
      </c>
      <c r="M190" s="3"/>
      <c r="N190" s="6">
        <v>80</v>
      </c>
      <c r="O190" s="3"/>
      <c r="P190" s="7">
        <f t="shared" si="6"/>
        <v>1070</v>
      </c>
      <c r="Q190" s="3"/>
    </row>
    <row r="191" spans="1:19" ht="13.05" customHeight="1" thickBot="1" x14ac:dyDescent="0.35">
      <c r="A191" s="8" t="s">
        <v>391</v>
      </c>
      <c r="B191" s="2"/>
      <c r="C191" s="2"/>
      <c r="D191" s="3"/>
      <c r="E191" s="1"/>
      <c r="F191" s="9"/>
      <c r="G191" s="10"/>
      <c r="H191" s="4">
        <v>41</v>
      </c>
      <c r="I191" s="3"/>
      <c r="J191" s="126">
        <v>637004</v>
      </c>
      <c r="K191" s="3"/>
      <c r="L191" s="6">
        <v>500</v>
      </c>
      <c r="M191" s="3"/>
      <c r="N191" s="6">
        <v>87</v>
      </c>
      <c r="O191" s="3"/>
      <c r="P191" s="7">
        <f t="shared" si="6"/>
        <v>587</v>
      </c>
      <c r="Q191" s="3"/>
    </row>
    <row r="192" spans="1:19" ht="13.05" customHeight="1" thickBot="1" x14ac:dyDescent="0.35">
      <c r="A192" s="8" t="s">
        <v>392</v>
      </c>
      <c r="B192" s="2"/>
      <c r="C192" s="2"/>
      <c r="D192" s="3"/>
      <c r="E192" s="1" t="s">
        <v>7</v>
      </c>
      <c r="F192" s="9"/>
      <c r="G192" s="10"/>
      <c r="H192" s="4">
        <v>41</v>
      </c>
      <c r="I192" s="3"/>
      <c r="J192" s="126">
        <v>637004</v>
      </c>
      <c r="K192" s="3"/>
      <c r="L192" s="6">
        <v>300</v>
      </c>
      <c r="M192" s="3"/>
      <c r="N192" s="6">
        <v>114</v>
      </c>
      <c r="O192" s="3"/>
      <c r="P192" s="7">
        <f t="shared" si="6"/>
        <v>414</v>
      </c>
      <c r="Q192" s="3"/>
    </row>
    <row r="193" spans="1:17" ht="13.05" customHeight="1" thickBot="1" x14ac:dyDescent="0.35">
      <c r="A193" s="8" t="s">
        <v>393</v>
      </c>
      <c r="B193" s="2"/>
      <c r="C193" s="2"/>
      <c r="D193" s="3"/>
      <c r="E193" s="1" t="s">
        <v>7</v>
      </c>
      <c r="F193" s="9"/>
      <c r="G193" s="10"/>
      <c r="H193" s="4">
        <v>41</v>
      </c>
      <c r="I193" s="3"/>
      <c r="J193" s="126">
        <v>642006</v>
      </c>
      <c r="K193" s="3"/>
      <c r="L193" s="6">
        <v>2400</v>
      </c>
      <c r="M193" s="3"/>
      <c r="N193" s="6">
        <v>715</v>
      </c>
      <c r="O193" s="3"/>
      <c r="P193" s="7">
        <f t="shared" si="6"/>
        <v>3115</v>
      </c>
      <c r="Q193" s="3"/>
    </row>
    <row r="194" spans="1:17" ht="13.05" customHeight="1" thickBot="1" x14ac:dyDescent="0.35">
      <c r="A194" s="8" t="s">
        <v>88</v>
      </c>
      <c r="B194" s="2"/>
      <c r="C194" s="2"/>
      <c r="D194" s="3"/>
      <c r="E194" s="1" t="s">
        <v>7</v>
      </c>
      <c r="F194" s="9"/>
      <c r="G194" s="10"/>
      <c r="H194" s="4">
        <v>41</v>
      </c>
      <c r="I194" s="3"/>
      <c r="J194" s="126">
        <v>623</v>
      </c>
      <c r="K194" s="3"/>
      <c r="L194" s="6">
        <v>12</v>
      </c>
      <c r="M194" s="3"/>
      <c r="N194" s="6">
        <v>2</v>
      </c>
      <c r="O194" s="3"/>
      <c r="P194" s="7">
        <f t="shared" si="6"/>
        <v>14</v>
      </c>
      <c r="Q194" s="3"/>
    </row>
    <row r="195" spans="1:17" ht="13.05" customHeight="1" thickBot="1" x14ac:dyDescent="0.35">
      <c r="A195" s="8" t="s">
        <v>394</v>
      </c>
      <c r="B195" s="2"/>
      <c r="C195" s="2"/>
      <c r="D195" s="3"/>
      <c r="E195" s="1" t="s">
        <v>7</v>
      </c>
      <c r="F195" s="9"/>
      <c r="G195" s="10"/>
      <c r="H195" s="4">
        <v>41</v>
      </c>
      <c r="I195" s="3"/>
      <c r="J195" s="126">
        <v>625002</v>
      </c>
      <c r="K195" s="3"/>
      <c r="L195" s="6">
        <v>34</v>
      </c>
      <c r="M195" s="3"/>
      <c r="N195" s="6">
        <v>8</v>
      </c>
      <c r="O195" s="3"/>
      <c r="P195" s="7">
        <f t="shared" si="6"/>
        <v>42</v>
      </c>
      <c r="Q195" s="3"/>
    </row>
    <row r="196" spans="1:17" ht="13.05" customHeight="1" thickBot="1" x14ac:dyDescent="0.35">
      <c r="A196" s="8" t="s">
        <v>395</v>
      </c>
      <c r="B196" s="2"/>
      <c r="C196" s="2"/>
      <c r="D196" s="3"/>
      <c r="E196" s="9"/>
      <c r="F196" s="9"/>
      <c r="G196" s="10"/>
      <c r="H196" s="4">
        <v>41</v>
      </c>
      <c r="I196" s="3"/>
      <c r="J196" s="126">
        <v>625007</v>
      </c>
      <c r="K196" s="3"/>
      <c r="L196" s="6">
        <v>12</v>
      </c>
      <c r="M196" s="3"/>
      <c r="N196" s="6">
        <v>2</v>
      </c>
      <c r="O196" s="3"/>
      <c r="P196" s="7">
        <f t="shared" si="6"/>
        <v>14</v>
      </c>
      <c r="Q196" s="3"/>
    </row>
    <row r="197" spans="1:17" ht="13.05" customHeight="1" thickBot="1" x14ac:dyDescent="0.35">
      <c r="A197" s="8" t="s">
        <v>396</v>
      </c>
      <c r="B197" s="2"/>
      <c r="C197" s="2"/>
      <c r="D197" s="3"/>
      <c r="E197" s="9"/>
      <c r="F197" s="9"/>
      <c r="G197" s="10"/>
      <c r="H197" s="4">
        <v>41</v>
      </c>
      <c r="I197" s="3"/>
      <c r="J197" s="126">
        <v>637002</v>
      </c>
      <c r="K197" s="3"/>
      <c r="L197" s="6">
        <v>1150</v>
      </c>
      <c r="M197" s="3"/>
      <c r="N197" s="6">
        <v>28</v>
      </c>
      <c r="O197" s="3"/>
      <c r="P197" s="7">
        <f t="shared" si="6"/>
        <v>1178</v>
      </c>
      <c r="Q197" s="3"/>
    </row>
    <row r="198" spans="1:17" ht="13.05" customHeight="1" thickBot="1" x14ac:dyDescent="0.35">
      <c r="A198" s="121" t="s">
        <v>397</v>
      </c>
      <c r="B198" s="122"/>
      <c r="C198" s="122"/>
      <c r="D198" s="123"/>
      <c r="E198" s="9"/>
      <c r="F198" s="9"/>
      <c r="G198" s="10"/>
      <c r="H198" s="4">
        <v>41</v>
      </c>
      <c r="I198" s="3"/>
      <c r="J198" s="126">
        <v>637027</v>
      </c>
      <c r="K198" s="3"/>
      <c r="L198" s="6">
        <v>241</v>
      </c>
      <c r="M198" s="3"/>
      <c r="N198" s="6">
        <v>59</v>
      </c>
      <c r="O198" s="3"/>
      <c r="P198" s="7">
        <f t="shared" si="6"/>
        <v>300</v>
      </c>
      <c r="Q198" s="3"/>
    </row>
    <row r="199" spans="1:17" ht="13.05" customHeight="1" thickBot="1" x14ac:dyDescent="0.35">
      <c r="A199" s="319" t="s">
        <v>398</v>
      </c>
      <c r="B199" s="320"/>
      <c r="C199" s="320"/>
      <c r="D199" s="321"/>
      <c r="E199" s="22"/>
      <c r="F199" s="19"/>
      <c r="G199" s="18"/>
      <c r="H199" s="21">
        <v>41</v>
      </c>
      <c r="I199" s="18"/>
      <c r="J199" s="125">
        <v>642014</v>
      </c>
      <c r="K199" s="18"/>
      <c r="L199" s="24">
        <v>4900</v>
      </c>
      <c r="M199" s="18"/>
      <c r="N199" s="24">
        <v>775</v>
      </c>
      <c r="O199" s="18"/>
      <c r="P199" s="20">
        <f t="shared" si="6"/>
        <v>5675</v>
      </c>
      <c r="Q199" s="18"/>
    </row>
    <row r="200" spans="1:17" ht="13.05" customHeight="1" thickBot="1" x14ac:dyDescent="0.35">
      <c r="A200" s="319" t="s">
        <v>399</v>
      </c>
      <c r="B200" s="320"/>
      <c r="C200" s="320"/>
      <c r="D200" s="321"/>
      <c r="E200" s="22"/>
      <c r="F200" s="19"/>
      <c r="G200" s="18"/>
      <c r="H200" s="21">
        <v>41</v>
      </c>
      <c r="I200" s="18"/>
      <c r="J200" s="125">
        <v>632002</v>
      </c>
      <c r="K200" s="18"/>
      <c r="L200" s="24">
        <v>100</v>
      </c>
      <c r="M200" s="18"/>
      <c r="N200" s="24">
        <v>217</v>
      </c>
      <c r="O200" s="18"/>
      <c r="P200" s="20">
        <f t="shared" si="6"/>
        <v>317</v>
      </c>
      <c r="Q200" s="18"/>
    </row>
    <row r="201" spans="1:17" ht="13.05" customHeight="1" thickBot="1" x14ac:dyDescent="0.35">
      <c r="A201" s="346" t="s">
        <v>400</v>
      </c>
      <c r="B201" s="347"/>
      <c r="C201" s="347"/>
      <c r="D201" s="348"/>
      <c r="E201" s="25"/>
      <c r="F201" s="26"/>
      <c r="G201" s="27"/>
      <c r="H201" s="28">
        <v>41</v>
      </c>
      <c r="I201" s="27"/>
      <c r="J201" s="40" t="s">
        <v>401</v>
      </c>
      <c r="K201" s="27"/>
      <c r="L201" s="30">
        <v>69536</v>
      </c>
      <c r="M201" s="27"/>
      <c r="N201" s="30">
        <v>-9650</v>
      </c>
      <c r="O201" s="27"/>
      <c r="P201" s="20">
        <f t="shared" si="6"/>
        <v>59886</v>
      </c>
      <c r="Q201" s="27"/>
    </row>
    <row r="202" spans="1:17" ht="13.05" customHeight="1" thickBot="1" x14ac:dyDescent="0.35">
      <c r="A202" s="59" t="s">
        <v>402</v>
      </c>
      <c r="B202" s="60"/>
      <c r="C202" s="60"/>
      <c r="D202" s="61"/>
      <c r="E202" s="50"/>
      <c r="F202" s="48"/>
      <c r="G202" s="49"/>
      <c r="H202" s="62">
        <v>41</v>
      </c>
      <c r="I202" s="49"/>
      <c r="J202" s="52">
        <v>716</v>
      </c>
      <c r="K202" s="49"/>
      <c r="L202" s="53">
        <v>0</v>
      </c>
      <c r="M202" s="49"/>
      <c r="N202" s="53">
        <v>9650</v>
      </c>
      <c r="O202" s="49"/>
      <c r="P202" s="20">
        <f t="shared" si="6"/>
        <v>9650</v>
      </c>
      <c r="Q202" s="49"/>
    </row>
    <row r="203" spans="1:17" ht="13.05" customHeight="1" thickBot="1" x14ac:dyDescent="0.35">
      <c r="A203" s="22" t="s">
        <v>403</v>
      </c>
      <c r="B203" s="19"/>
      <c r="C203" s="19"/>
      <c r="D203" s="18"/>
      <c r="E203" s="22"/>
      <c r="F203" s="19"/>
      <c r="G203" s="18"/>
      <c r="H203" s="34">
        <v>41</v>
      </c>
      <c r="I203" s="18"/>
      <c r="J203" s="124" t="s">
        <v>335</v>
      </c>
      <c r="K203" s="18"/>
      <c r="L203" s="24">
        <v>0</v>
      </c>
      <c r="M203" s="18"/>
      <c r="N203" s="24">
        <v>3</v>
      </c>
      <c r="O203" s="18"/>
      <c r="P203" s="24">
        <f t="shared" si="6"/>
        <v>3</v>
      </c>
      <c r="Q203" s="18"/>
    </row>
    <row r="204" spans="1:17" ht="13.05" customHeight="1" thickBot="1" x14ac:dyDescent="0.35">
      <c r="A204" s="22" t="s">
        <v>404</v>
      </c>
      <c r="B204" s="19"/>
      <c r="C204" s="19"/>
      <c r="D204" s="18"/>
      <c r="E204" s="22"/>
      <c r="F204" s="19"/>
      <c r="G204" s="18"/>
      <c r="H204" s="34">
        <v>41</v>
      </c>
      <c r="I204" s="18"/>
      <c r="J204" s="124" t="s">
        <v>405</v>
      </c>
      <c r="K204" s="18"/>
      <c r="L204" s="24">
        <v>1500</v>
      </c>
      <c r="M204" s="18"/>
      <c r="N204" s="24">
        <v>994</v>
      </c>
      <c r="O204" s="18"/>
      <c r="P204" s="24">
        <f t="shared" si="6"/>
        <v>2494</v>
      </c>
      <c r="Q204" s="18"/>
    </row>
    <row r="205" spans="1:17" ht="13.05" customHeight="1" thickBot="1" x14ac:dyDescent="0.35">
      <c r="A205" s="22" t="s">
        <v>406</v>
      </c>
      <c r="B205" s="19"/>
      <c r="C205" s="19"/>
      <c r="D205" s="18"/>
      <c r="E205" s="22"/>
      <c r="F205" s="19"/>
      <c r="G205" s="18"/>
      <c r="H205" s="34">
        <v>41</v>
      </c>
      <c r="I205" s="18"/>
      <c r="J205" s="125" t="s">
        <v>407</v>
      </c>
      <c r="K205" s="18"/>
      <c r="L205" s="24">
        <v>1000</v>
      </c>
      <c r="M205" s="18"/>
      <c r="N205" s="24">
        <v>-997</v>
      </c>
      <c r="O205" s="18"/>
      <c r="P205" s="24">
        <f t="shared" si="6"/>
        <v>3</v>
      </c>
      <c r="Q205" s="18"/>
    </row>
    <row r="206" spans="1:17" ht="13.05" customHeight="1" thickBot="1" x14ac:dyDescent="0.35">
      <c r="A206" s="22" t="s">
        <v>408</v>
      </c>
      <c r="B206" s="19"/>
      <c r="C206" s="19"/>
      <c r="D206" s="18"/>
      <c r="E206" s="22"/>
      <c r="F206" s="19"/>
      <c r="G206" s="18"/>
      <c r="H206" s="34">
        <v>41</v>
      </c>
      <c r="I206" s="18"/>
      <c r="J206" s="125" t="s">
        <v>325</v>
      </c>
      <c r="K206" s="18"/>
      <c r="L206" s="24">
        <v>3000</v>
      </c>
      <c r="M206" s="18"/>
      <c r="N206" s="24">
        <v>-406</v>
      </c>
      <c r="O206" s="18"/>
      <c r="P206" s="24">
        <f t="shared" si="6"/>
        <v>2594</v>
      </c>
      <c r="Q206" s="18"/>
    </row>
    <row r="207" spans="1:17" ht="13.05" customHeight="1" thickBot="1" x14ac:dyDescent="0.35">
      <c r="A207" s="22" t="s">
        <v>409</v>
      </c>
      <c r="B207" s="19"/>
      <c r="C207" s="19"/>
      <c r="D207" s="18"/>
      <c r="E207" s="22"/>
      <c r="F207" s="19"/>
      <c r="G207" s="18"/>
      <c r="H207" s="34">
        <v>41</v>
      </c>
      <c r="I207" s="18"/>
      <c r="J207" s="125" t="s">
        <v>32</v>
      </c>
      <c r="K207" s="18"/>
      <c r="L207" s="24">
        <v>2000</v>
      </c>
      <c r="M207" s="18"/>
      <c r="N207" s="24">
        <v>-1400</v>
      </c>
      <c r="O207" s="18"/>
      <c r="P207" s="24">
        <f t="shared" si="6"/>
        <v>600</v>
      </c>
      <c r="Q207" s="18"/>
    </row>
    <row r="208" spans="1:17" ht="13.05" customHeight="1" thickBot="1" x14ac:dyDescent="0.35">
      <c r="A208" s="22" t="s">
        <v>241</v>
      </c>
      <c r="B208" s="19"/>
      <c r="C208" s="19"/>
      <c r="D208" s="18"/>
      <c r="E208" s="22"/>
      <c r="F208" s="19"/>
      <c r="G208" s="18"/>
      <c r="H208" s="34">
        <v>41</v>
      </c>
      <c r="I208" s="18"/>
      <c r="J208" s="125" t="s">
        <v>115</v>
      </c>
      <c r="K208" s="18"/>
      <c r="L208" s="24">
        <v>651</v>
      </c>
      <c r="M208" s="18"/>
      <c r="N208" s="24">
        <v>50</v>
      </c>
      <c r="O208" s="18"/>
      <c r="P208" s="24">
        <f t="shared" si="6"/>
        <v>701</v>
      </c>
      <c r="Q208" s="18"/>
    </row>
    <row r="209" spans="1:19" ht="13.05" customHeight="1" thickBot="1" x14ac:dyDescent="0.35">
      <c r="A209" s="22" t="s">
        <v>268</v>
      </c>
      <c r="B209" s="19"/>
      <c r="C209" s="19"/>
      <c r="D209" s="18"/>
      <c r="E209" s="22"/>
      <c r="F209" s="19"/>
      <c r="G209" s="18"/>
      <c r="H209" s="34">
        <v>41</v>
      </c>
      <c r="I209" s="18"/>
      <c r="J209" s="125" t="s">
        <v>176</v>
      </c>
      <c r="K209" s="18"/>
      <c r="L209" s="24">
        <v>7680</v>
      </c>
      <c r="M209" s="18"/>
      <c r="N209" s="24">
        <v>873</v>
      </c>
      <c r="O209" s="18"/>
      <c r="P209" s="24">
        <f t="shared" si="6"/>
        <v>8553</v>
      </c>
      <c r="Q209" s="18"/>
    </row>
    <row r="210" spans="1:19" ht="13.05" customHeight="1" thickBot="1" x14ac:dyDescent="0.35">
      <c r="A210" s="22" t="s">
        <v>410</v>
      </c>
      <c r="B210" s="19"/>
      <c r="C210" s="19"/>
      <c r="D210" s="18"/>
      <c r="E210" s="22"/>
      <c r="F210" s="19"/>
      <c r="G210" s="18"/>
      <c r="H210" s="34">
        <v>41</v>
      </c>
      <c r="I210" s="18"/>
      <c r="J210" s="125">
        <v>637015</v>
      </c>
      <c r="K210" s="18"/>
      <c r="L210" s="24">
        <v>2900</v>
      </c>
      <c r="M210" s="18"/>
      <c r="N210" s="24">
        <v>-923</v>
      </c>
      <c r="O210" s="18"/>
      <c r="P210" s="24">
        <f t="shared" si="6"/>
        <v>1977</v>
      </c>
      <c r="Q210" s="18"/>
    </row>
    <row r="211" spans="1:19" x14ac:dyDescent="0.3">
      <c r="A211" s="32" t="s">
        <v>228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138"/>
      <c r="O211" s="32"/>
      <c r="P211" s="32"/>
      <c r="Q211" s="32"/>
    </row>
    <row r="212" spans="1:19" ht="15" thickBot="1" x14ac:dyDescent="0.35"/>
    <row r="213" spans="1:19" ht="15" thickBot="1" x14ac:dyDescent="0.35">
      <c r="A213" s="319" t="s">
        <v>16</v>
      </c>
      <c r="B213" s="320"/>
      <c r="C213" s="320"/>
      <c r="D213" s="321"/>
      <c r="E213" s="319" t="s">
        <v>229</v>
      </c>
      <c r="F213" s="320"/>
      <c r="G213" s="320"/>
      <c r="H213" s="320"/>
      <c r="I213" s="320"/>
      <c r="J213" s="320"/>
      <c r="K213" s="320"/>
      <c r="L213" s="320"/>
      <c r="M213" s="320"/>
      <c r="N213" s="320"/>
      <c r="O213" s="320"/>
      <c r="P213" s="320"/>
      <c r="Q213" s="321"/>
    </row>
    <row r="214" spans="1:19" ht="15" thickBot="1" x14ac:dyDescent="0.35">
      <c r="A214" s="319" t="s">
        <v>17</v>
      </c>
      <c r="B214" s="320"/>
      <c r="C214" s="320"/>
      <c r="D214" s="321"/>
      <c r="E214" s="319" t="s">
        <v>230</v>
      </c>
      <c r="F214" s="320"/>
      <c r="G214" s="320"/>
      <c r="H214" s="320"/>
      <c r="I214" s="320"/>
      <c r="J214" s="320"/>
      <c r="K214" s="320"/>
      <c r="L214" s="320"/>
      <c r="M214" s="320"/>
      <c r="N214" s="320"/>
      <c r="O214" s="320"/>
      <c r="P214" s="320"/>
      <c r="Q214" s="321"/>
    </row>
    <row r="215" spans="1:19" ht="15" thickBot="1" x14ac:dyDescent="0.35">
      <c r="A215" s="325" t="s">
        <v>18</v>
      </c>
      <c r="B215" s="326"/>
      <c r="C215" s="326"/>
      <c r="D215" s="327"/>
      <c r="E215" s="319" t="s">
        <v>55</v>
      </c>
      <c r="F215" s="320"/>
      <c r="G215" s="320"/>
      <c r="H215" s="320"/>
      <c r="I215" s="320"/>
      <c r="J215" s="320"/>
      <c r="K215" s="320"/>
      <c r="L215" s="320"/>
      <c r="M215" s="320"/>
      <c r="N215" s="320"/>
      <c r="O215" s="320"/>
      <c r="P215" s="320"/>
      <c r="Q215" s="321"/>
    </row>
    <row r="216" spans="1:19" ht="15" thickBot="1" x14ac:dyDescent="0.35">
      <c r="A216" s="328"/>
      <c r="B216" s="329"/>
      <c r="C216" s="329"/>
      <c r="D216" s="330"/>
      <c r="E216" s="319" t="s">
        <v>54</v>
      </c>
      <c r="F216" s="320"/>
      <c r="G216" s="320"/>
      <c r="H216" s="320"/>
      <c r="I216" s="320"/>
      <c r="J216" s="320"/>
      <c r="K216" s="320"/>
      <c r="L216" s="320"/>
      <c r="M216" s="320"/>
      <c r="N216" s="320"/>
      <c r="O216" s="320"/>
      <c r="P216" s="320"/>
      <c r="Q216" s="321"/>
    </row>
    <row r="218" spans="1:19" ht="15" thickBot="1" x14ac:dyDescent="0.35"/>
    <row r="219" spans="1:19" x14ac:dyDescent="0.3">
      <c r="A219" s="325" t="s">
        <v>0</v>
      </c>
      <c r="B219" s="331"/>
      <c r="C219" s="331"/>
      <c r="D219" s="332"/>
      <c r="E219" s="336" t="s">
        <v>1</v>
      </c>
      <c r="F219" s="337"/>
      <c r="G219" s="338"/>
      <c r="H219" s="342" t="s">
        <v>2</v>
      </c>
      <c r="I219" s="343"/>
      <c r="J219" s="336" t="s">
        <v>3</v>
      </c>
      <c r="K219" s="338"/>
      <c r="L219" s="336" t="s">
        <v>4</v>
      </c>
      <c r="M219" s="337"/>
      <c r="N219" s="342" t="s">
        <v>92</v>
      </c>
      <c r="O219" s="343"/>
      <c r="P219" s="337" t="s">
        <v>203</v>
      </c>
      <c r="Q219" s="338"/>
    </row>
    <row r="220" spans="1:19" ht="15" thickBot="1" x14ac:dyDescent="0.35">
      <c r="A220" s="333"/>
      <c r="B220" s="334"/>
      <c r="C220" s="334"/>
      <c r="D220" s="335"/>
      <c r="E220" s="339"/>
      <c r="F220" s="340"/>
      <c r="G220" s="341"/>
      <c r="H220" s="344"/>
      <c r="I220" s="345"/>
      <c r="J220" s="339"/>
      <c r="K220" s="341"/>
      <c r="L220" s="339"/>
      <c r="M220" s="341"/>
      <c r="N220" s="344"/>
      <c r="O220" s="345"/>
      <c r="P220" s="339"/>
      <c r="Q220" s="341"/>
    </row>
    <row r="221" spans="1:19" ht="13.05" customHeight="1" thickBot="1" x14ac:dyDescent="0.35">
      <c r="A221" s="360" t="s">
        <v>411</v>
      </c>
      <c r="B221" s="361"/>
      <c r="C221" s="361"/>
      <c r="D221" s="362"/>
      <c r="E221" s="1" t="s">
        <v>7</v>
      </c>
      <c r="F221" s="2"/>
      <c r="G221" s="3"/>
      <c r="H221" s="4">
        <v>41</v>
      </c>
      <c r="I221" s="3"/>
      <c r="J221" s="39" t="s">
        <v>412</v>
      </c>
      <c r="K221" s="3"/>
      <c r="L221" s="6">
        <v>2251</v>
      </c>
      <c r="M221" s="3"/>
      <c r="N221" s="6">
        <v>-428</v>
      </c>
      <c r="O221" s="3"/>
      <c r="P221" s="7">
        <f>L221+N221</f>
        <v>1823</v>
      </c>
      <c r="Q221" s="3"/>
      <c r="S221" s="68"/>
    </row>
    <row r="222" spans="1:19" ht="13.05" customHeight="1" thickBot="1" x14ac:dyDescent="0.35">
      <c r="A222" s="360" t="s">
        <v>413</v>
      </c>
      <c r="B222" s="361"/>
      <c r="C222" s="361"/>
      <c r="D222" s="362"/>
      <c r="E222" s="1" t="s">
        <v>7</v>
      </c>
      <c r="F222" s="9"/>
      <c r="G222" s="10"/>
      <c r="H222" s="4">
        <v>41</v>
      </c>
      <c r="I222" s="3"/>
      <c r="J222" s="126">
        <v>621</v>
      </c>
      <c r="K222" s="3"/>
      <c r="L222" s="6">
        <v>100</v>
      </c>
      <c r="M222" s="3"/>
      <c r="N222" s="6">
        <v>300</v>
      </c>
      <c r="O222" s="3"/>
      <c r="P222" s="7">
        <f>L222+N222</f>
        <v>400</v>
      </c>
      <c r="Q222" s="3"/>
    </row>
    <row r="223" spans="1:19" ht="13.05" customHeight="1" thickBot="1" x14ac:dyDescent="0.35">
      <c r="A223" s="360" t="s">
        <v>414</v>
      </c>
      <c r="B223" s="361"/>
      <c r="C223" s="361"/>
      <c r="D223" s="362"/>
      <c r="E223" s="1"/>
      <c r="F223" s="9"/>
      <c r="G223" s="10"/>
      <c r="H223" s="4">
        <v>41</v>
      </c>
      <c r="I223" s="3"/>
      <c r="J223" s="126">
        <v>623</v>
      </c>
      <c r="K223" s="3"/>
      <c r="L223" s="6">
        <v>224</v>
      </c>
      <c r="M223" s="3"/>
      <c r="N223" s="6">
        <v>141</v>
      </c>
      <c r="O223" s="3"/>
      <c r="P223" s="7">
        <f t="shared" ref="P223:P237" si="7">L223+N223</f>
        <v>365</v>
      </c>
      <c r="Q223" s="3"/>
    </row>
    <row r="224" spans="1:19" ht="13.05" customHeight="1" thickBot="1" x14ac:dyDescent="0.35">
      <c r="A224" s="360" t="s">
        <v>415</v>
      </c>
      <c r="B224" s="361"/>
      <c r="C224" s="361"/>
      <c r="D224" s="362"/>
      <c r="E224" s="1"/>
      <c r="F224" s="9"/>
      <c r="G224" s="10"/>
      <c r="H224" s="4">
        <v>41</v>
      </c>
      <c r="I224" s="3"/>
      <c r="J224" s="126">
        <v>625001</v>
      </c>
      <c r="K224" s="3"/>
      <c r="L224" s="6">
        <v>46</v>
      </c>
      <c r="M224" s="3"/>
      <c r="N224" s="6">
        <v>79</v>
      </c>
      <c r="O224" s="3"/>
      <c r="P224" s="7">
        <f t="shared" si="7"/>
        <v>125</v>
      </c>
      <c r="Q224" s="3"/>
    </row>
    <row r="225" spans="1:19" ht="13.05" customHeight="1" thickBot="1" x14ac:dyDescent="0.35">
      <c r="A225" s="360" t="s">
        <v>416</v>
      </c>
      <c r="B225" s="361"/>
      <c r="C225" s="361"/>
      <c r="D225" s="362"/>
      <c r="E225" s="1"/>
      <c r="F225" s="9"/>
      <c r="G225" s="10"/>
      <c r="H225" s="4">
        <v>41</v>
      </c>
      <c r="I225" s="3"/>
      <c r="J225" s="126">
        <v>625002</v>
      </c>
      <c r="K225" s="3"/>
      <c r="L225" s="6">
        <v>454</v>
      </c>
      <c r="M225" s="3"/>
      <c r="N225" s="6">
        <v>794</v>
      </c>
      <c r="O225" s="3"/>
      <c r="P225" s="7">
        <f t="shared" si="7"/>
        <v>1248</v>
      </c>
      <c r="Q225" s="3"/>
    </row>
    <row r="226" spans="1:19" ht="13.05" customHeight="1" thickBot="1" x14ac:dyDescent="0.35">
      <c r="A226" s="360" t="s">
        <v>417</v>
      </c>
      <c r="B226" s="361"/>
      <c r="C226" s="361"/>
      <c r="D226" s="362"/>
      <c r="E226" s="1"/>
      <c r="F226" s="9"/>
      <c r="G226" s="10"/>
      <c r="H226" s="4">
        <v>41</v>
      </c>
      <c r="I226" s="3"/>
      <c r="J226" s="126">
        <v>625003</v>
      </c>
      <c r="K226" s="3"/>
      <c r="L226" s="6">
        <v>26</v>
      </c>
      <c r="M226" s="3"/>
      <c r="N226" s="6">
        <v>45</v>
      </c>
      <c r="O226" s="3"/>
      <c r="P226" s="7">
        <f t="shared" si="7"/>
        <v>71</v>
      </c>
      <c r="Q226" s="3"/>
    </row>
    <row r="227" spans="1:19" ht="13.05" customHeight="1" thickBot="1" x14ac:dyDescent="0.35">
      <c r="A227" s="360" t="s">
        <v>418</v>
      </c>
      <c r="B227" s="361"/>
      <c r="C227" s="361"/>
      <c r="D227" s="362"/>
      <c r="E227" s="1" t="s">
        <v>7</v>
      </c>
      <c r="F227" s="9"/>
      <c r="G227" s="10"/>
      <c r="H227" s="4">
        <v>41</v>
      </c>
      <c r="I227" s="3"/>
      <c r="J227" s="126">
        <v>625004</v>
      </c>
      <c r="K227" s="3"/>
      <c r="L227" s="6">
        <v>97</v>
      </c>
      <c r="M227" s="3"/>
      <c r="N227" s="6">
        <v>201</v>
      </c>
      <c r="O227" s="3"/>
      <c r="P227" s="7">
        <f t="shared" si="7"/>
        <v>298</v>
      </c>
      <c r="Q227" s="3"/>
    </row>
    <row r="228" spans="1:19" ht="13.05" customHeight="1" thickBot="1" x14ac:dyDescent="0.35">
      <c r="A228" s="360" t="s">
        <v>419</v>
      </c>
      <c r="B228" s="361"/>
      <c r="C228" s="361"/>
      <c r="D228" s="362"/>
      <c r="E228" s="1" t="s">
        <v>7</v>
      </c>
      <c r="F228" s="9"/>
      <c r="G228" s="10"/>
      <c r="H228" s="4">
        <v>41</v>
      </c>
      <c r="I228" s="3"/>
      <c r="J228" s="126">
        <v>625005</v>
      </c>
      <c r="K228" s="3"/>
      <c r="L228" s="6">
        <v>43</v>
      </c>
      <c r="M228" s="3"/>
      <c r="N228" s="6">
        <v>89</v>
      </c>
      <c r="O228" s="3"/>
      <c r="P228" s="7">
        <f t="shared" si="7"/>
        <v>132</v>
      </c>
      <c r="Q228" s="3"/>
    </row>
    <row r="229" spans="1:19" ht="13.05" customHeight="1" thickBot="1" x14ac:dyDescent="0.35">
      <c r="A229" s="360" t="s">
        <v>420</v>
      </c>
      <c r="B229" s="361"/>
      <c r="C229" s="361"/>
      <c r="D229" s="362"/>
      <c r="E229" s="1" t="s">
        <v>7</v>
      </c>
      <c r="F229" s="9"/>
      <c r="G229" s="10"/>
      <c r="H229" s="4">
        <v>41</v>
      </c>
      <c r="I229" s="3"/>
      <c r="J229" s="126">
        <v>625007</v>
      </c>
      <c r="K229" s="3"/>
      <c r="L229" s="6">
        <v>327</v>
      </c>
      <c r="M229" s="3"/>
      <c r="N229" s="6">
        <v>299</v>
      </c>
      <c r="O229" s="3"/>
      <c r="P229" s="7">
        <f t="shared" si="7"/>
        <v>626</v>
      </c>
      <c r="Q229" s="3"/>
    </row>
    <row r="230" spans="1:19" ht="13.05" customHeight="1" thickBot="1" x14ac:dyDescent="0.35">
      <c r="A230" s="360" t="s">
        <v>421</v>
      </c>
      <c r="B230" s="361"/>
      <c r="C230" s="361"/>
      <c r="D230" s="362"/>
      <c r="E230" s="1" t="s">
        <v>7</v>
      </c>
      <c r="F230" s="9"/>
      <c r="G230" s="10"/>
      <c r="H230" s="4">
        <v>41</v>
      </c>
      <c r="I230" s="3"/>
      <c r="J230" s="126">
        <v>633004</v>
      </c>
      <c r="K230" s="3"/>
      <c r="L230" s="6">
        <v>1028</v>
      </c>
      <c r="M230" s="3"/>
      <c r="N230" s="6">
        <v>-1028</v>
      </c>
      <c r="O230" s="3"/>
      <c r="P230" s="7">
        <f t="shared" si="7"/>
        <v>0</v>
      </c>
      <c r="Q230" s="3"/>
    </row>
    <row r="231" spans="1:19" ht="13.05" customHeight="1" thickBot="1" x14ac:dyDescent="0.35">
      <c r="A231" s="360" t="s">
        <v>422</v>
      </c>
      <c r="B231" s="361"/>
      <c r="C231" s="361"/>
      <c r="D231" s="362"/>
      <c r="E231" s="9"/>
      <c r="F231" s="9"/>
      <c r="G231" s="10"/>
      <c r="H231" s="4">
        <v>41</v>
      </c>
      <c r="I231" s="3"/>
      <c r="J231" s="126">
        <v>633010</v>
      </c>
      <c r="K231" s="3"/>
      <c r="L231" s="6">
        <v>198</v>
      </c>
      <c r="M231" s="3"/>
      <c r="N231" s="6">
        <v>109</v>
      </c>
      <c r="O231" s="3"/>
      <c r="P231" s="7">
        <f t="shared" si="7"/>
        <v>307</v>
      </c>
      <c r="Q231" s="3"/>
    </row>
    <row r="232" spans="1:19" ht="13.05" customHeight="1" thickBot="1" x14ac:dyDescent="0.35">
      <c r="A232" s="360" t="s">
        <v>423</v>
      </c>
      <c r="B232" s="361"/>
      <c r="C232" s="361"/>
      <c r="D232" s="362"/>
      <c r="E232" s="9"/>
      <c r="F232" s="9"/>
      <c r="G232" s="10"/>
      <c r="H232" s="4">
        <v>41</v>
      </c>
      <c r="I232" s="3"/>
      <c r="J232" s="126">
        <v>637014</v>
      </c>
      <c r="K232" s="3"/>
      <c r="L232" s="6">
        <v>1860</v>
      </c>
      <c r="M232" s="3"/>
      <c r="N232" s="6">
        <v>-659</v>
      </c>
      <c r="O232" s="3"/>
      <c r="P232" s="7">
        <f t="shared" si="7"/>
        <v>1201</v>
      </c>
      <c r="Q232" s="3"/>
    </row>
    <row r="233" spans="1:19" ht="13.05" customHeight="1" thickBot="1" x14ac:dyDescent="0.35">
      <c r="A233" s="360" t="s">
        <v>424</v>
      </c>
      <c r="B233" s="361"/>
      <c r="C233" s="361"/>
      <c r="D233" s="362"/>
      <c r="E233" s="9"/>
      <c r="F233" s="9"/>
      <c r="G233" s="10"/>
      <c r="H233" s="4">
        <v>41</v>
      </c>
      <c r="I233" s="3"/>
      <c r="J233" s="126">
        <v>642015</v>
      </c>
      <c r="K233" s="3"/>
      <c r="L233" s="6">
        <v>225</v>
      </c>
      <c r="M233" s="3"/>
      <c r="N233" s="6">
        <v>58</v>
      </c>
      <c r="O233" s="3"/>
      <c r="P233" s="7">
        <f t="shared" si="7"/>
        <v>283</v>
      </c>
      <c r="Q233" s="3"/>
    </row>
    <row r="234" spans="1:19" ht="13.05" customHeight="1" thickBot="1" x14ac:dyDescent="0.35">
      <c r="A234" s="319" t="s">
        <v>254</v>
      </c>
      <c r="B234" s="320"/>
      <c r="C234" s="320"/>
      <c r="D234" s="321"/>
      <c r="E234" s="22"/>
      <c r="F234" s="19"/>
      <c r="G234" s="18"/>
      <c r="H234" s="21">
        <v>41</v>
      </c>
      <c r="I234" s="18"/>
      <c r="J234" s="125">
        <v>633004</v>
      </c>
      <c r="K234" s="18"/>
      <c r="L234" s="24">
        <v>93</v>
      </c>
      <c r="M234" s="18"/>
      <c r="N234" s="24">
        <v>293</v>
      </c>
      <c r="O234" s="18"/>
      <c r="P234" s="20">
        <f t="shared" si="7"/>
        <v>386</v>
      </c>
      <c r="Q234" s="18"/>
    </row>
    <row r="235" spans="1:19" ht="13.05" customHeight="1" thickBot="1" x14ac:dyDescent="0.35">
      <c r="A235" s="319" t="s">
        <v>72</v>
      </c>
      <c r="B235" s="320"/>
      <c r="C235" s="320"/>
      <c r="D235" s="321"/>
      <c r="E235" s="22"/>
      <c r="F235" s="19"/>
      <c r="G235" s="18"/>
      <c r="H235" s="21">
        <v>41</v>
      </c>
      <c r="I235" s="18"/>
      <c r="J235" s="125" t="s">
        <v>73</v>
      </c>
      <c r="K235" s="18"/>
      <c r="L235" s="24">
        <v>33902</v>
      </c>
      <c r="M235" s="18"/>
      <c r="N235" s="24">
        <v>-1500</v>
      </c>
      <c r="O235" s="18"/>
      <c r="P235" s="20">
        <f t="shared" si="7"/>
        <v>32402</v>
      </c>
      <c r="Q235" s="18"/>
    </row>
    <row r="236" spans="1:19" ht="13.05" customHeight="1" thickBot="1" x14ac:dyDescent="0.35">
      <c r="A236" s="346" t="s">
        <v>425</v>
      </c>
      <c r="B236" s="347"/>
      <c r="C236" s="347"/>
      <c r="D236" s="348"/>
      <c r="E236" s="25"/>
      <c r="F236" s="26"/>
      <c r="G236" s="27"/>
      <c r="H236" s="28">
        <v>41</v>
      </c>
      <c r="I236" s="27"/>
      <c r="J236" s="40">
        <v>711005</v>
      </c>
      <c r="K236" s="27"/>
      <c r="L236" s="30">
        <v>925</v>
      </c>
      <c r="M236" s="27"/>
      <c r="N236" s="30">
        <v>1500</v>
      </c>
      <c r="O236" s="27"/>
      <c r="P236" s="20">
        <f t="shared" si="7"/>
        <v>2425</v>
      </c>
      <c r="Q236" s="27"/>
    </row>
    <row r="237" spans="1:19" ht="13.05" customHeight="1" thickBot="1" x14ac:dyDescent="0.35">
      <c r="A237" s="118" t="s">
        <v>426</v>
      </c>
      <c r="B237" s="119"/>
      <c r="C237" s="119"/>
      <c r="D237" s="120"/>
      <c r="E237" s="22"/>
      <c r="F237" s="19"/>
      <c r="G237" s="18"/>
      <c r="H237" s="21">
        <v>41</v>
      </c>
      <c r="I237" s="18"/>
      <c r="J237" s="125" t="s">
        <v>335</v>
      </c>
      <c r="K237" s="18"/>
      <c r="L237" s="24">
        <v>15000</v>
      </c>
      <c r="M237" s="18"/>
      <c r="N237" s="24">
        <v>-9053</v>
      </c>
      <c r="O237" s="18"/>
      <c r="P237" s="20">
        <f t="shared" si="7"/>
        <v>5947</v>
      </c>
      <c r="Q237" s="18"/>
      <c r="S237" s="137"/>
    </row>
    <row r="238" spans="1:19" ht="13.05" customHeight="1" x14ac:dyDescent="0.3">
      <c r="A238" s="42" t="s">
        <v>7</v>
      </c>
      <c r="B238" s="42"/>
      <c r="C238" s="42"/>
      <c r="D238" s="42"/>
      <c r="E238" s="42"/>
      <c r="F238" s="42"/>
      <c r="G238" s="42"/>
      <c r="H238" s="43"/>
      <c r="I238" s="42"/>
      <c r="J238" s="63" t="s">
        <v>7</v>
      </c>
      <c r="K238" s="42"/>
      <c r="L238" s="33" t="s">
        <v>7</v>
      </c>
      <c r="M238" s="42"/>
      <c r="N238" s="33"/>
      <c r="O238" s="42"/>
      <c r="P238" s="33"/>
      <c r="Q238" s="42"/>
      <c r="S238" s="68"/>
    </row>
    <row r="239" spans="1:19" ht="13.05" customHeight="1" x14ac:dyDescent="0.3">
      <c r="A239" s="134" t="s">
        <v>432</v>
      </c>
      <c r="B239" s="135"/>
      <c r="C239" s="135"/>
      <c r="D239" s="135"/>
      <c r="E239" s="135"/>
      <c r="F239" s="135"/>
      <c r="G239" s="135"/>
      <c r="H239" s="135"/>
      <c r="I239" s="135"/>
      <c r="J239" s="63" t="s">
        <v>7</v>
      </c>
      <c r="K239" s="42"/>
      <c r="L239" s="33" t="s">
        <v>7</v>
      </c>
      <c r="M239" s="42"/>
      <c r="N239" s="33" t="s">
        <v>7</v>
      </c>
      <c r="O239" s="42"/>
      <c r="P239" s="33"/>
      <c r="Q239" s="42"/>
    </row>
    <row r="240" spans="1:19" ht="13.05" customHeight="1" x14ac:dyDescent="0.3">
      <c r="A240" s="135" t="s">
        <v>201</v>
      </c>
      <c r="B240" s="135"/>
      <c r="C240" s="135"/>
      <c r="D240" s="136">
        <v>0</v>
      </c>
      <c r="E240" s="135"/>
      <c r="F240" s="135"/>
      <c r="G240" s="135"/>
      <c r="H240" s="135"/>
      <c r="I240" s="135"/>
      <c r="J240" s="44" t="s">
        <v>7</v>
      </c>
      <c r="K240" s="42"/>
      <c r="L240" s="33" t="s">
        <v>7</v>
      </c>
      <c r="M240" s="42"/>
      <c r="N240" s="33" t="s">
        <v>7</v>
      </c>
      <c r="O240" s="42"/>
      <c r="P240" s="33"/>
      <c r="Q240" s="42"/>
    </row>
    <row r="241" spans="1:17" ht="13.05" customHeight="1" x14ac:dyDescent="0.3">
      <c r="A241" s="135" t="s">
        <v>202</v>
      </c>
      <c r="B241" s="135"/>
      <c r="C241" s="135"/>
      <c r="D241" s="139">
        <v>-9053</v>
      </c>
      <c r="E241" s="135"/>
      <c r="F241" s="135"/>
      <c r="G241" s="135"/>
      <c r="H241" s="135"/>
      <c r="I241" s="135"/>
      <c r="J241" s="44" t="s">
        <v>7</v>
      </c>
      <c r="K241" s="42"/>
      <c r="L241" s="33" t="s">
        <v>7</v>
      </c>
      <c r="M241" s="42"/>
      <c r="N241" s="33" t="s">
        <v>7</v>
      </c>
      <c r="O241" s="42"/>
      <c r="P241" s="33"/>
      <c r="Q241" s="42"/>
    </row>
    <row r="242" spans="1:17" ht="13.05" customHeight="1" x14ac:dyDescent="0.3">
      <c r="A242" s="135" t="s">
        <v>131</v>
      </c>
      <c r="B242" s="135"/>
      <c r="C242" s="135"/>
      <c r="D242" s="139">
        <v>-9053</v>
      </c>
      <c r="E242" s="135" t="s">
        <v>132</v>
      </c>
      <c r="F242" s="135"/>
      <c r="G242" s="135"/>
      <c r="H242" s="135"/>
      <c r="I242" s="135"/>
      <c r="J242" s="44" t="s">
        <v>7</v>
      </c>
      <c r="K242" s="42"/>
      <c r="L242" s="33" t="s">
        <v>7</v>
      </c>
      <c r="M242" s="42"/>
      <c r="N242" s="33" t="s">
        <v>7</v>
      </c>
      <c r="O242" s="42"/>
      <c r="P242" s="33"/>
      <c r="Q242" s="42"/>
    </row>
    <row r="243" spans="1:17" ht="13.05" customHeight="1" x14ac:dyDescent="0.3">
      <c r="A243" s="54" t="s">
        <v>7</v>
      </c>
      <c r="B243" s="54"/>
      <c r="C243" s="54"/>
      <c r="D243" s="54"/>
      <c r="E243" s="54"/>
      <c r="F243" s="54"/>
      <c r="G243" s="54"/>
      <c r="H243" s="43"/>
      <c r="I243" s="54"/>
      <c r="J243" s="44" t="s">
        <v>7</v>
      </c>
      <c r="K243" s="42"/>
      <c r="L243" s="33" t="s">
        <v>7</v>
      </c>
      <c r="M243" s="42"/>
      <c r="N243" s="33" t="s">
        <v>118</v>
      </c>
      <c r="O243" s="42"/>
      <c r="P243" s="33"/>
      <c r="Q243" s="42"/>
    </row>
    <row r="244" spans="1:17" ht="13.05" customHeight="1" x14ac:dyDescent="0.3">
      <c r="A244" s="54" t="s">
        <v>7</v>
      </c>
      <c r="B244" s="54"/>
      <c r="C244" s="54"/>
      <c r="D244" s="54"/>
      <c r="E244" s="54"/>
      <c r="F244" s="54"/>
      <c r="G244" s="54"/>
      <c r="H244" s="43"/>
      <c r="I244" s="54"/>
      <c r="J244" s="44" t="s">
        <v>7</v>
      </c>
      <c r="K244" s="42"/>
      <c r="L244" s="33" t="s">
        <v>7</v>
      </c>
      <c r="M244" s="42"/>
      <c r="N244" s="33" t="s">
        <v>7</v>
      </c>
      <c r="O244" s="42"/>
      <c r="P244" s="33"/>
      <c r="Q244" s="42"/>
    </row>
    <row r="245" spans="1:17" ht="13.05" customHeight="1" x14ac:dyDescent="0.3">
      <c r="A245" s="42" t="s">
        <v>7</v>
      </c>
      <c r="B245" s="42"/>
      <c r="C245" s="42"/>
      <c r="D245" s="42"/>
      <c r="E245" s="42"/>
      <c r="F245" s="42"/>
      <c r="G245" s="42"/>
      <c r="H245" s="43"/>
      <c r="I245" s="42"/>
      <c r="J245" s="44" t="s">
        <v>7</v>
      </c>
      <c r="K245" s="42"/>
      <c r="L245" s="33" t="s">
        <v>7</v>
      </c>
      <c r="M245" s="42"/>
      <c r="N245" s="33" t="s">
        <v>7</v>
      </c>
      <c r="O245" s="42"/>
      <c r="P245" s="33"/>
      <c r="Q245" s="42"/>
    </row>
    <row r="246" spans="1:17" x14ac:dyDescent="0.3">
      <c r="N246" s="68"/>
    </row>
  </sheetData>
  <mergeCells count="138">
    <mergeCell ref="A221:D221"/>
    <mergeCell ref="A234:D234"/>
    <mergeCell ref="A235:D235"/>
    <mergeCell ref="A236:D236"/>
    <mergeCell ref="A222:D222"/>
    <mergeCell ref="A223:D223"/>
    <mergeCell ref="A224:D224"/>
    <mergeCell ref="A225:D225"/>
    <mergeCell ref="A226:D226"/>
    <mergeCell ref="A227:D227"/>
    <mergeCell ref="A228:D228"/>
    <mergeCell ref="A229:D229"/>
    <mergeCell ref="A230:D230"/>
    <mergeCell ref="A231:D231"/>
    <mergeCell ref="A232:D232"/>
    <mergeCell ref="A233:D233"/>
    <mergeCell ref="A215:D216"/>
    <mergeCell ref="E215:Q215"/>
    <mergeCell ref="E216:Q216"/>
    <mergeCell ref="A219:D220"/>
    <mergeCell ref="E219:G220"/>
    <mergeCell ref="H219:I220"/>
    <mergeCell ref="J219:K220"/>
    <mergeCell ref="L219:M220"/>
    <mergeCell ref="N219:O220"/>
    <mergeCell ref="P219:Q220"/>
    <mergeCell ref="A201:D201"/>
    <mergeCell ref="A213:D213"/>
    <mergeCell ref="E213:Q213"/>
    <mergeCell ref="A214:D214"/>
    <mergeCell ref="E214:Q214"/>
    <mergeCell ref="N184:O185"/>
    <mergeCell ref="P184:Q185"/>
    <mergeCell ref="A186:D186"/>
    <mergeCell ref="A199:D199"/>
    <mergeCell ref="A200:D200"/>
    <mergeCell ref="A184:D185"/>
    <mergeCell ref="E184:G185"/>
    <mergeCell ref="H184:I185"/>
    <mergeCell ref="J184:K185"/>
    <mergeCell ref="L184:M185"/>
    <mergeCell ref="E178:Q178"/>
    <mergeCell ref="A179:D179"/>
    <mergeCell ref="E179:Q179"/>
    <mergeCell ref="A180:D181"/>
    <mergeCell ref="E180:Q180"/>
    <mergeCell ref="E181:Q181"/>
    <mergeCell ref="A151:D151"/>
    <mergeCell ref="A164:D164"/>
    <mergeCell ref="A165:D165"/>
    <mergeCell ref="A166:D166"/>
    <mergeCell ref="A178:D178"/>
    <mergeCell ref="A145:D146"/>
    <mergeCell ref="E145:Q145"/>
    <mergeCell ref="E146:Q146"/>
    <mergeCell ref="A149:D150"/>
    <mergeCell ref="E149:G150"/>
    <mergeCell ref="H149:I150"/>
    <mergeCell ref="J149:K150"/>
    <mergeCell ref="L149:M150"/>
    <mergeCell ref="N149:O150"/>
    <mergeCell ref="P149:Q150"/>
    <mergeCell ref="A131:D131"/>
    <mergeCell ref="A143:D143"/>
    <mergeCell ref="E143:Q143"/>
    <mergeCell ref="A144:D144"/>
    <mergeCell ref="E144:Q144"/>
    <mergeCell ref="N114:O115"/>
    <mergeCell ref="P114:Q115"/>
    <mergeCell ref="A116:D116"/>
    <mergeCell ref="A129:D129"/>
    <mergeCell ref="A130:D130"/>
    <mergeCell ref="A114:D115"/>
    <mergeCell ref="E114:G115"/>
    <mergeCell ref="H114:I115"/>
    <mergeCell ref="J114:K115"/>
    <mergeCell ref="L114:M115"/>
    <mergeCell ref="A108:D108"/>
    <mergeCell ref="E108:Q108"/>
    <mergeCell ref="A109:D109"/>
    <mergeCell ref="E109:Q109"/>
    <mergeCell ref="A110:D111"/>
    <mergeCell ref="E110:Q110"/>
    <mergeCell ref="E111:Q111"/>
    <mergeCell ref="A3:D3"/>
    <mergeCell ref="E3:Q3"/>
    <mergeCell ref="A4:D4"/>
    <mergeCell ref="E4:Q4"/>
    <mergeCell ref="A5:D6"/>
    <mergeCell ref="E5:Q5"/>
    <mergeCell ref="E6:Q6"/>
    <mergeCell ref="A38:D38"/>
    <mergeCell ref="E38:Q38"/>
    <mergeCell ref="A9:D10"/>
    <mergeCell ref="E9:G10"/>
    <mergeCell ref="H9:I10"/>
    <mergeCell ref="J9:K10"/>
    <mergeCell ref="L9:M10"/>
    <mergeCell ref="N9:O10"/>
    <mergeCell ref="P9:Q10"/>
    <mergeCell ref="A11:D11"/>
    <mergeCell ref="A24:D24"/>
    <mergeCell ref="A25:D25"/>
    <mergeCell ref="A26:D26"/>
    <mergeCell ref="A61:D61"/>
    <mergeCell ref="A39:D39"/>
    <mergeCell ref="E39:Q39"/>
    <mergeCell ref="A40:D41"/>
    <mergeCell ref="E40:Q40"/>
    <mergeCell ref="E41:Q41"/>
    <mergeCell ref="A44:D45"/>
    <mergeCell ref="E44:G45"/>
    <mergeCell ref="H44:I45"/>
    <mergeCell ref="J44:K45"/>
    <mergeCell ref="L44:M45"/>
    <mergeCell ref="N44:O45"/>
    <mergeCell ref="P44:Q45"/>
    <mergeCell ref="A46:D46"/>
    <mergeCell ref="A59:D59"/>
    <mergeCell ref="A60:D60"/>
    <mergeCell ref="A73:D73"/>
    <mergeCell ref="E73:Q73"/>
    <mergeCell ref="A74:D74"/>
    <mergeCell ref="E74:Q74"/>
    <mergeCell ref="A75:D76"/>
    <mergeCell ref="E75:Q75"/>
    <mergeCell ref="E76:Q76"/>
    <mergeCell ref="P79:Q80"/>
    <mergeCell ref="A81:D81"/>
    <mergeCell ref="A94:D94"/>
    <mergeCell ref="A95:D95"/>
    <mergeCell ref="A96:D96"/>
    <mergeCell ref="A79:D80"/>
    <mergeCell ref="E79:G80"/>
    <mergeCell ref="H79:I80"/>
    <mergeCell ref="J79:K80"/>
    <mergeCell ref="L79:M80"/>
    <mergeCell ref="N79:O80"/>
  </mergeCells>
  <pageMargins left="0.7" right="0.7" top="0.75" bottom="0.75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W15" sqref="W15"/>
    </sheetView>
  </sheetViews>
  <sheetFormatPr defaultRowHeight="14.4" x14ac:dyDescent="0.3"/>
  <cols>
    <col min="4" max="4" width="12.88671875" customWidth="1"/>
    <col min="7" max="7" width="3.6640625" customWidth="1"/>
    <col min="9" max="9" width="3.21875" customWidth="1"/>
    <col min="11" max="11" width="5.44140625" customWidth="1"/>
    <col min="13" max="13" width="4.77734375" customWidth="1"/>
    <col min="15" max="15" width="5.109375" customWidth="1"/>
    <col min="17" max="17" width="6.44140625" customWidth="1"/>
  </cols>
  <sheetData>
    <row r="1" spans="1:17" x14ac:dyDescent="0.3">
      <c r="A1" s="32" t="s">
        <v>433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" thickBot="1" x14ac:dyDescent="0.35"/>
    <row r="3" spans="1:17" ht="15" thickBot="1" x14ac:dyDescent="0.35">
      <c r="A3" s="319" t="s">
        <v>16</v>
      </c>
      <c r="B3" s="320"/>
      <c r="C3" s="320"/>
      <c r="D3" s="321"/>
      <c r="E3" s="319" t="s">
        <v>229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1"/>
    </row>
    <row r="4" spans="1:17" ht="15" thickBot="1" x14ac:dyDescent="0.35">
      <c r="A4" s="319" t="s">
        <v>17</v>
      </c>
      <c r="B4" s="320"/>
      <c r="C4" s="320"/>
      <c r="D4" s="321"/>
      <c r="E4" s="319" t="s">
        <v>230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1"/>
    </row>
    <row r="5" spans="1:17" ht="15" thickBot="1" x14ac:dyDescent="0.35">
      <c r="A5" s="325" t="s">
        <v>18</v>
      </c>
      <c r="B5" s="326"/>
      <c r="C5" s="326"/>
      <c r="D5" s="327"/>
      <c r="E5" s="319" t="s">
        <v>19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1"/>
    </row>
    <row r="6" spans="1:17" ht="15" thickBot="1" x14ac:dyDescent="0.35">
      <c r="A6" s="328"/>
      <c r="B6" s="329"/>
      <c r="C6" s="329"/>
      <c r="D6" s="330"/>
      <c r="E6" s="319" t="s">
        <v>20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1"/>
    </row>
    <row r="8" spans="1:17" ht="15" thickBot="1" x14ac:dyDescent="0.35"/>
    <row r="9" spans="1:17" ht="19.95" customHeight="1" thickBot="1" x14ac:dyDescent="0.35">
      <c r="A9" s="325" t="s">
        <v>0</v>
      </c>
      <c r="B9" s="331"/>
      <c r="C9" s="331"/>
      <c r="D9" s="332"/>
      <c r="E9" s="336" t="s">
        <v>1</v>
      </c>
      <c r="F9" s="337"/>
      <c r="G9" s="338"/>
      <c r="H9" s="342" t="s">
        <v>2</v>
      </c>
      <c r="I9" s="343"/>
      <c r="J9" s="336" t="s">
        <v>3</v>
      </c>
      <c r="K9" s="338"/>
      <c r="L9" s="336" t="s">
        <v>4</v>
      </c>
      <c r="M9" s="337"/>
      <c r="N9" s="349" t="s">
        <v>52</v>
      </c>
      <c r="O9" s="350"/>
      <c r="P9" s="337" t="s">
        <v>5</v>
      </c>
      <c r="Q9" s="338"/>
    </row>
    <row r="10" spans="1:17" ht="19.95" customHeight="1" thickBot="1" x14ac:dyDescent="0.35">
      <c r="A10" s="333"/>
      <c r="B10" s="334"/>
      <c r="C10" s="334"/>
      <c r="D10" s="335"/>
      <c r="E10" s="339"/>
      <c r="F10" s="340"/>
      <c r="G10" s="341"/>
      <c r="H10" s="344"/>
      <c r="I10" s="345"/>
      <c r="J10" s="339"/>
      <c r="K10" s="341"/>
      <c r="L10" s="339"/>
      <c r="M10" s="341"/>
      <c r="N10" s="351" t="s">
        <v>53</v>
      </c>
      <c r="O10" s="352"/>
      <c r="P10" s="339"/>
      <c r="Q10" s="341"/>
    </row>
    <row r="11" spans="1:17" ht="15" thickBot="1" x14ac:dyDescent="0.35">
      <c r="A11" s="322" t="s">
        <v>6</v>
      </c>
      <c r="B11" s="323"/>
      <c r="C11" s="323"/>
      <c r="D11" s="324"/>
      <c r="E11" s="1" t="s">
        <v>7</v>
      </c>
      <c r="F11" s="2"/>
      <c r="G11" s="3"/>
      <c r="H11" s="4">
        <v>111</v>
      </c>
      <c r="I11" s="3"/>
      <c r="J11" s="39" t="s">
        <v>32</v>
      </c>
      <c r="K11" s="3"/>
      <c r="L11" s="6">
        <v>451</v>
      </c>
      <c r="M11" s="3"/>
      <c r="N11" s="6">
        <v>113</v>
      </c>
      <c r="O11" s="3"/>
      <c r="P11" s="7">
        <f>L11+N11</f>
        <v>564</v>
      </c>
      <c r="Q11" s="3"/>
    </row>
    <row r="12" spans="1:17" ht="15" thickBot="1" x14ac:dyDescent="0.35">
      <c r="A12" s="360" t="s">
        <v>33</v>
      </c>
      <c r="B12" s="361"/>
      <c r="C12" s="361"/>
      <c r="D12" s="362"/>
      <c r="E12" s="1"/>
      <c r="F12" s="2"/>
      <c r="G12" s="3"/>
      <c r="H12" s="4">
        <v>111</v>
      </c>
      <c r="I12" s="3"/>
      <c r="J12" s="39" t="s">
        <v>412</v>
      </c>
      <c r="K12" s="3"/>
      <c r="L12" s="6">
        <v>7953</v>
      </c>
      <c r="M12" s="3"/>
      <c r="N12" s="6">
        <v>191</v>
      </c>
      <c r="O12" s="3"/>
      <c r="P12" s="7">
        <f>L12+N12</f>
        <v>8144</v>
      </c>
      <c r="Q12" s="3"/>
    </row>
    <row r="13" spans="1:17" ht="15" thickBot="1" x14ac:dyDescent="0.35">
      <c r="A13" s="360" t="s">
        <v>33</v>
      </c>
      <c r="B13" s="361"/>
      <c r="C13" s="361"/>
      <c r="D13" s="362"/>
      <c r="E13" s="1" t="s">
        <v>7</v>
      </c>
      <c r="F13" s="9"/>
      <c r="G13" s="10"/>
      <c r="H13" s="4" t="s">
        <v>434</v>
      </c>
      <c r="I13" s="3"/>
      <c r="J13" s="126" t="s">
        <v>34</v>
      </c>
      <c r="K13" s="3"/>
      <c r="L13" s="6">
        <v>0</v>
      </c>
      <c r="M13" s="3"/>
      <c r="N13" s="6">
        <v>7772</v>
      </c>
      <c r="O13" s="3"/>
      <c r="P13" s="7">
        <f>L13+N13</f>
        <v>7772</v>
      </c>
      <c r="Q13" s="3"/>
    </row>
    <row r="14" spans="1:17" ht="15" thickBot="1" x14ac:dyDescent="0.35">
      <c r="A14" s="8" t="s">
        <v>33</v>
      </c>
      <c r="B14" s="2"/>
      <c r="C14" s="2"/>
      <c r="D14" s="3"/>
      <c r="E14" s="1"/>
      <c r="F14" s="9"/>
      <c r="G14" s="10"/>
      <c r="H14" s="4" t="s">
        <v>435</v>
      </c>
      <c r="I14" s="3"/>
      <c r="J14" s="126" t="s">
        <v>436</v>
      </c>
      <c r="K14" s="3"/>
      <c r="L14" s="6">
        <v>0</v>
      </c>
      <c r="M14" s="3"/>
      <c r="N14" s="6">
        <v>1372</v>
      </c>
      <c r="O14" s="3"/>
      <c r="P14" s="7">
        <f t="shared" ref="P14:P38" si="0">L14+N14</f>
        <v>1372</v>
      </c>
      <c r="Q14" s="3"/>
    </row>
    <row r="15" spans="1:17" ht="15" thickBot="1" x14ac:dyDescent="0.35">
      <c r="A15" s="8" t="s">
        <v>35</v>
      </c>
      <c r="B15" s="2"/>
      <c r="C15" s="2"/>
      <c r="D15" s="3"/>
      <c r="E15" s="1"/>
      <c r="F15" s="9"/>
      <c r="G15" s="10"/>
      <c r="H15" s="4">
        <v>111</v>
      </c>
      <c r="I15" s="3"/>
      <c r="J15" s="126" t="s">
        <v>36</v>
      </c>
      <c r="K15" s="3"/>
      <c r="L15" s="6">
        <v>0</v>
      </c>
      <c r="M15" s="3"/>
      <c r="N15" s="6">
        <v>66</v>
      </c>
      <c r="O15" s="3"/>
      <c r="P15" s="7">
        <f t="shared" si="0"/>
        <v>66</v>
      </c>
      <c r="Q15" s="3"/>
    </row>
    <row r="16" spans="1:17" ht="15" thickBot="1" x14ac:dyDescent="0.35">
      <c r="A16" s="8" t="s">
        <v>437</v>
      </c>
      <c r="B16" s="2"/>
      <c r="C16" s="2"/>
      <c r="D16" s="3"/>
      <c r="E16" s="1"/>
      <c r="F16" s="9"/>
      <c r="G16" s="10"/>
      <c r="H16" s="4">
        <v>111</v>
      </c>
      <c r="I16" s="3"/>
      <c r="J16" s="126">
        <v>625003</v>
      </c>
      <c r="K16" s="3"/>
      <c r="L16" s="6">
        <v>0</v>
      </c>
      <c r="M16" s="3"/>
      <c r="N16" s="6">
        <v>1</v>
      </c>
      <c r="O16" s="3"/>
      <c r="P16" s="7">
        <f t="shared" si="0"/>
        <v>1</v>
      </c>
      <c r="Q16" s="3"/>
    </row>
    <row r="17" spans="1:19" ht="15" thickBot="1" x14ac:dyDescent="0.35">
      <c r="A17" s="8" t="s">
        <v>438</v>
      </c>
      <c r="B17" s="2"/>
      <c r="C17" s="2"/>
      <c r="D17" s="3"/>
      <c r="E17" s="1"/>
      <c r="F17" s="9"/>
      <c r="G17" s="10"/>
      <c r="H17" s="4">
        <v>111</v>
      </c>
      <c r="I17" s="3"/>
      <c r="J17" s="126" t="s">
        <v>439</v>
      </c>
      <c r="K17" s="3"/>
      <c r="L17" s="6">
        <v>140</v>
      </c>
      <c r="M17" s="3"/>
      <c r="N17" s="6">
        <v>5</v>
      </c>
      <c r="O17" s="3"/>
      <c r="P17" s="7">
        <f t="shared" si="0"/>
        <v>145</v>
      </c>
      <c r="Q17" s="3"/>
    </row>
    <row r="18" spans="1:19" ht="15" thickBot="1" x14ac:dyDescent="0.35">
      <c r="A18" s="8" t="s">
        <v>440</v>
      </c>
      <c r="B18" s="2"/>
      <c r="C18" s="2"/>
      <c r="D18" s="3"/>
      <c r="E18" s="1"/>
      <c r="F18" s="9"/>
      <c r="G18" s="10"/>
      <c r="H18" s="4">
        <v>71</v>
      </c>
      <c r="I18" s="3"/>
      <c r="J18" s="126" t="s">
        <v>195</v>
      </c>
      <c r="K18" s="3"/>
      <c r="L18" s="6">
        <v>0</v>
      </c>
      <c r="M18" s="3"/>
      <c r="N18" s="6">
        <v>300</v>
      </c>
      <c r="O18" s="3"/>
      <c r="P18" s="7">
        <f t="shared" si="0"/>
        <v>300</v>
      </c>
      <c r="Q18" s="3"/>
    </row>
    <row r="19" spans="1:19" ht="15" thickBot="1" x14ac:dyDescent="0.35">
      <c r="A19" s="8" t="s">
        <v>441</v>
      </c>
      <c r="B19" s="2"/>
      <c r="C19" s="2"/>
      <c r="D19" s="3"/>
      <c r="E19" s="1" t="s">
        <v>7</v>
      </c>
      <c r="F19" s="9"/>
      <c r="G19" s="10"/>
      <c r="H19" s="4" t="s">
        <v>210</v>
      </c>
      <c r="I19" s="3"/>
      <c r="J19" s="126">
        <v>637004</v>
      </c>
      <c r="K19" s="3"/>
      <c r="L19" s="6">
        <v>0</v>
      </c>
      <c r="M19" s="3"/>
      <c r="N19" s="6">
        <v>1800</v>
      </c>
      <c r="O19" s="3"/>
      <c r="P19" s="7">
        <f t="shared" si="0"/>
        <v>1800</v>
      </c>
      <c r="Q19" s="3"/>
    </row>
    <row r="20" spans="1:19" ht="15" thickBot="1" x14ac:dyDescent="0.35">
      <c r="A20" s="8" t="s">
        <v>442</v>
      </c>
      <c r="B20" s="2"/>
      <c r="C20" s="2"/>
      <c r="D20" s="3"/>
      <c r="E20" s="1" t="s">
        <v>7</v>
      </c>
      <c r="F20" s="9"/>
      <c r="G20" s="10"/>
      <c r="H20" s="4" t="s">
        <v>210</v>
      </c>
      <c r="I20" s="3"/>
      <c r="J20" s="126">
        <v>637005</v>
      </c>
      <c r="K20" s="3"/>
      <c r="L20" s="6">
        <v>0</v>
      </c>
      <c r="M20" s="3"/>
      <c r="N20" s="6">
        <v>3205</v>
      </c>
      <c r="O20" s="3"/>
      <c r="P20" s="7">
        <f t="shared" si="0"/>
        <v>3205</v>
      </c>
      <c r="Q20" s="3"/>
      <c r="S20" s="68"/>
    </row>
    <row r="21" spans="1:19" ht="15" thickBot="1" x14ac:dyDescent="0.35">
      <c r="A21" s="8" t="s">
        <v>458</v>
      </c>
      <c r="B21" s="2"/>
      <c r="C21" s="2"/>
      <c r="D21" s="3"/>
      <c r="E21" s="1"/>
      <c r="F21" s="9"/>
      <c r="G21" s="10"/>
      <c r="H21" s="4">
        <v>46</v>
      </c>
      <c r="I21" s="3"/>
      <c r="J21" s="128" t="s">
        <v>401</v>
      </c>
      <c r="K21" s="3"/>
      <c r="L21" s="6">
        <v>0</v>
      </c>
      <c r="M21" s="3"/>
      <c r="N21" s="6">
        <v>22465</v>
      </c>
      <c r="O21" s="3"/>
      <c r="P21" s="7">
        <f t="shared" si="0"/>
        <v>22465</v>
      </c>
      <c r="Q21" s="3"/>
    </row>
    <row r="22" spans="1:19" ht="15" thickBot="1" x14ac:dyDescent="0.35">
      <c r="A22" s="8" t="s">
        <v>460</v>
      </c>
      <c r="B22" s="2"/>
      <c r="C22" s="2"/>
      <c r="D22" s="3"/>
      <c r="E22" s="1"/>
      <c r="F22" s="9"/>
      <c r="G22" s="10"/>
      <c r="H22" s="4">
        <v>111</v>
      </c>
      <c r="I22" s="3"/>
      <c r="J22" s="128">
        <v>637014</v>
      </c>
      <c r="K22" s="3"/>
      <c r="L22" s="6">
        <v>0</v>
      </c>
      <c r="M22" s="3"/>
      <c r="N22" s="6">
        <v>409</v>
      </c>
      <c r="O22" s="3"/>
      <c r="P22" s="7">
        <f t="shared" si="0"/>
        <v>409</v>
      </c>
      <c r="Q22" s="3"/>
    </row>
    <row r="23" spans="1:19" ht="15" thickBot="1" x14ac:dyDescent="0.35">
      <c r="A23" s="8" t="s">
        <v>443</v>
      </c>
      <c r="B23" s="2"/>
      <c r="C23" s="2"/>
      <c r="D23" s="3"/>
      <c r="E23" s="1" t="s">
        <v>7</v>
      </c>
      <c r="F23" s="9"/>
      <c r="G23" s="10"/>
      <c r="H23" s="4">
        <v>71</v>
      </c>
      <c r="I23" s="3"/>
      <c r="J23" s="126" t="s">
        <v>444</v>
      </c>
      <c r="K23" s="3"/>
      <c r="L23" s="6">
        <v>300</v>
      </c>
      <c r="M23" s="3"/>
      <c r="N23" s="6">
        <v>300</v>
      </c>
      <c r="O23" s="3"/>
      <c r="P23" s="7">
        <f t="shared" si="0"/>
        <v>600</v>
      </c>
      <c r="Q23" s="3"/>
    </row>
    <row r="24" spans="1:19" ht="15" thickBot="1" x14ac:dyDescent="0.35">
      <c r="A24" s="8" t="s">
        <v>445</v>
      </c>
      <c r="B24" s="2"/>
      <c r="C24" s="2"/>
      <c r="D24" s="3"/>
      <c r="E24" s="9"/>
      <c r="F24" s="9"/>
      <c r="G24" s="10"/>
      <c r="H24" s="4" t="s">
        <v>434</v>
      </c>
      <c r="I24" s="3"/>
      <c r="J24" s="126" t="s">
        <v>125</v>
      </c>
      <c r="K24" s="3"/>
      <c r="L24" s="6">
        <v>0</v>
      </c>
      <c r="M24" s="3"/>
      <c r="N24" s="6">
        <v>7772</v>
      </c>
      <c r="O24" s="3"/>
      <c r="P24" s="7">
        <f t="shared" si="0"/>
        <v>7772</v>
      </c>
      <c r="Q24" s="3"/>
    </row>
    <row r="25" spans="1:19" ht="15" thickBot="1" x14ac:dyDescent="0.35">
      <c r="A25" s="8" t="s">
        <v>445</v>
      </c>
      <c r="B25" s="2"/>
      <c r="C25" s="2"/>
      <c r="D25" s="3"/>
      <c r="E25" s="9"/>
      <c r="F25" s="9"/>
      <c r="G25" s="10"/>
      <c r="H25" s="4" t="s">
        <v>435</v>
      </c>
      <c r="I25" s="3"/>
      <c r="J25" s="126" t="s">
        <v>125</v>
      </c>
      <c r="K25" s="3"/>
      <c r="L25" s="6">
        <v>0</v>
      </c>
      <c r="M25" s="3"/>
      <c r="N25" s="6">
        <v>1372</v>
      </c>
      <c r="O25" s="3"/>
      <c r="P25" s="7">
        <f t="shared" si="0"/>
        <v>1372</v>
      </c>
      <c r="Q25" s="3"/>
    </row>
    <row r="26" spans="1:19" ht="15" thickBot="1" x14ac:dyDescent="0.35">
      <c r="A26" s="22" t="s">
        <v>26</v>
      </c>
      <c r="B26" s="19"/>
      <c r="C26" s="19"/>
      <c r="D26" s="18"/>
      <c r="E26" s="9"/>
      <c r="F26" s="9"/>
      <c r="G26" s="10"/>
      <c r="H26" s="4">
        <v>111</v>
      </c>
      <c r="I26" s="3"/>
      <c r="J26" s="126" t="s">
        <v>27</v>
      </c>
      <c r="K26" s="3"/>
      <c r="L26" s="6">
        <v>451</v>
      </c>
      <c r="M26" s="3"/>
      <c r="N26" s="6">
        <v>113</v>
      </c>
      <c r="O26" s="3"/>
      <c r="P26" s="7">
        <f t="shared" si="0"/>
        <v>564</v>
      </c>
      <c r="Q26" s="3"/>
    </row>
    <row r="27" spans="1:19" ht="15" thickBot="1" x14ac:dyDescent="0.35">
      <c r="A27" s="319" t="s">
        <v>446</v>
      </c>
      <c r="B27" s="320"/>
      <c r="C27" s="320"/>
      <c r="D27" s="321"/>
      <c r="E27" s="22"/>
      <c r="F27" s="19"/>
      <c r="G27" s="18"/>
      <c r="H27" s="21" t="s">
        <v>210</v>
      </c>
      <c r="I27" s="18"/>
      <c r="J27" s="125" t="s">
        <v>447</v>
      </c>
      <c r="K27" s="18"/>
      <c r="L27" s="24">
        <v>0</v>
      </c>
      <c r="M27" s="18"/>
      <c r="N27" s="24">
        <v>1800</v>
      </c>
      <c r="O27" s="18"/>
      <c r="P27" s="20">
        <f t="shared" si="0"/>
        <v>1800</v>
      </c>
      <c r="Q27" s="18"/>
    </row>
    <row r="28" spans="1:19" ht="15" thickBot="1" x14ac:dyDescent="0.35">
      <c r="A28" s="319" t="s">
        <v>448</v>
      </c>
      <c r="B28" s="320"/>
      <c r="C28" s="320"/>
      <c r="D28" s="321"/>
      <c r="E28" s="22"/>
      <c r="F28" s="19"/>
      <c r="G28" s="18"/>
      <c r="H28" s="21">
        <v>111</v>
      </c>
      <c r="I28" s="18"/>
      <c r="J28" s="125" t="s">
        <v>449</v>
      </c>
      <c r="K28" s="18"/>
      <c r="L28" s="24">
        <v>187</v>
      </c>
      <c r="M28" s="18"/>
      <c r="N28" s="24">
        <v>6</v>
      </c>
      <c r="O28" s="18"/>
      <c r="P28" s="20">
        <f t="shared" si="0"/>
        <v>193</v>
      </c>
      <c r="Q28" s="18"/>
    </row>
    <row r="29" spans="1:19" ht="15" thickBot="1" x14ac:dyDescent="0.35">
      <c r="A29" s="118" t="s">
        <v>450</v>
      </c>
      <c r="B29" s="119"/>
      <c r="C29" s="119"/>
      <c r="D29" s="120"/>
      <c r="E29" s="50"/>
      <c r="F29" s="48"/>
      <c r="G29" s="49"/>
      <c r="H29" s="62">
        <v>111</v>
      </c>
      <c r="I29" s="49"/>
      <c r="J29" s="52" t="s">
        <v>13</v>
      </c>
      <c r="K29" s="49"/>
      <c r="L29" s="53">
        <v>7999</v>
      </c>
      <c r="M29" s="49"/>
      <c r="N29" s="53">
        <v>257</v>
      </c>
      <c r="O29" s="49"/>
      <c r="P29" s="20">
        <f t="shared" si="0"/>
        <v>8256</v>
      </c>
      <c r="Q29" s="49"/>
    </row>
    <row r="30" spans="1:19" ht="15" thickBot="1" x14ac:dyDescent="0.35">
      <c r="A30" s="383" t="s">
        <v>126</v>
      </c>
      <c r="B30" s="384"/>
      <c r="C30" s="384"/>
      <c r="D30" s="385"/>
      <c r="E30" s="50"/>
      <c r="F30" s="48"/>
      <c r="G30" s="49"/>
      <c r="H30" s="62">
        <v>111</v>
      </c>
      <c r="I30" s="49"/>
      <c r="J30" s="52" t="s">
        <v>121</v>
      </c>
      <c r="K30" s="49"/>
      <c r="L30" s="53">
        <v>358</v>
      </c>
      <c r="M30" s="49"/>
      <c r="N30" s="53">
        <v>-1</v>
      </c>
      <c r="O30" s="49"/>
      <c r="P30" s="20">
        <f t="shared" si="0"/>
        <v>357</v>
      </c>
      <c r="Q30" s="49"/>
    </row>
    <row r="31" spans="1:19" ht="15" thickBot="1" x14ac:dyDescent="0.35">
      <c r="A31" s="383" t="s">
        <v>461</v>
      </c>
      <c r="B31" s="384"/>
      <c r="C31" s="384"/>
      <c r="D31" s="385"/>
      <c r="E31" s="50"/>
      <c r="F31" s="48"/>
      <c r="G31" s="49"/>
      <c r="H31" s="62">
        <v>111</v>
      </c>
      <c r="I31" s="49"/>
      <c r="J31" s="52" t="s">
        <v>31</v>
      </c>
      <c r="K31" s="49"/>
      <c r="L31" s="53">
        <v>684</v>
      </c>
      <c r="M31" s="49"/>
      <c r="N31" s="53">
        <v>381</v>
      </c>
      <c r="O31" s="49"/>
      <c r="P31" s="20">
        <f t="shared" si="0"/>
        <v>1065</v>
      </c>
      <c r="Q31" s="49"/>
    </row>
    <row r="32" spans="1:19" ht="15" thickBot="1" x14ac:dyDescent="0.35">
      <c r="A32" s="383" t="s">
        <v>218</v>
      </c>
      <c r="B32" s="384"/>
      <c r="C32" s="384"/>
      <c r="D32" s="385"/>
      <c r="E32" s="22"/>
      <c r="F32" s="19"/>
      <c r="G32" s="18"/>
      <c r="H32" s="21">
        <v>111</v>
      </c>
      <c r="I32" s="18"/>
      <c r="J32" s="129" t="s">
        <v>123</v>
      </c>
      <c r="K32" s="18"/>
      <c r="L32" s="24">
        <v>166996</v>
      </c>
      <c r="M32" s="18"/>
      <c r="N32" s="24">
        <v>-7414</v>
      </c>
      <c r="O32" s="18"/>
      <c r="P32" s="132">
        <f t="shared" si="0"/>
        <v>159582</v>
      </c>
      <c r="Q32" s="18"/>
      <c r="S32" s="68"/>
    </row>
    <row r="33" spans="1:19" ht="15" thickBot="1" x14ac:dyDescent="0.35">
      <c r="A33" s="383" t="s">
        <v>462</v>
      </c>
      <c r="B33" s="384"/>
      <c r="C33" s="384"/>
      <c r="D33" s="385"/>
      <c r="E33" s="50"/>
      <c r="F33" s="48"/>
      <c r="G33" s="49"/>
      <c r="H33" s="62">
        <v>111</v>
      </c>
      <c r="I33" s="49"/>
      <c r="J33" s="52" t="s">
        <v>15</v>
      </c>
      <c r="K33" s="49"/>
      <c r="L33" s="53">
        <v>1960</v>
      </c>
      <c r="M33" s="49"/>
      <c r="N33" s="53">
        <v>528</v>
      </c>
      <c r="O33" s="49"/>
      <c r="P33" s="20">
        <f t="shared" si="0"/>
        <v>2488</v>
      </c>
      <c r="Q33" s="49"/>
    </row>
    <row r="34" spans="1:19" ht="15" thickBot="1" x14ac:dyDescent="0.35">
      <c r="A34" s="22" t="s">
        <v>451</v>
      </c>
      <c r="B34" s="19"/>
      <c r="C34" s="19"/>
      <c r="D34" s="18"/>
      <c r="E34" s="22"/>
      <c r="F34" s="19"/>
      <c r="G34" s="18"/>
      <c r="H34" s="34">
        <v>111</v>
      </c>
      <c r="I34" s="18"/>
      <c r="J34" s="129" t="s">
        <v>29</v>
      </c>
      <c r="K34" s="18"/>
      <c r="L34" s="24">
        <v>1264</v>
      </c>
      <c r="M34" s="18"/>
      <c r="N34" s="24">
        <v>714</v>
      </c>
      <c r="O34" s="18"/>
      <c r="P34" s="24">
        <f t="shared" si="0"/>
        <v>1978</v>
      </c>
      <c r="Q34" s="18"/>
    </row>
    <row r="35" spans="1:19" ht="15" thickBot="1" x14ac:dyDescent="0.35">
      <c r="A35" s="22" t="s">
        <v>452</v>
      </c>
      <c r="B35" s="19"/>
      <c r="C35" s="19"/>
      <c r="D35" s="18"/>
      <c r="E35" s="22"/>
      <c r="F35" s="19"/>
      <c r="G35" s="18"/>
      <c r="H35" s="131">
        <v>111</v>
      </c>
      <c r="I35" s="130"/>
      <c r="J35" s="22" t="s">
        <v>453</v>
      </c>
      <c r="K35" s="18"/>
      <c r="L35" s="22">
        <v>2000</v>
      </c>
      <c r="M35" s="18"/>
      <c r="N35" s="22">
        <v>232</v>
      </c>
      <c r="O35" s="18"/>
      <c r="P35" s="22">
        <f t="shared" si="0"/>
        <v>2232</v>
      </c>
      <c r="Q35" s="18"/>
      <c r="S35" s="68"/>
    </row>
    <row r="36" spans="1:19" ht="15" thickBot="1" x14ac:dyDescent="0.35">
      <c r="A36" s="22" t="s">
        <v>454</v>
      </c>
      <c r="B36" s="19"/>
      <c r="C36" s="19"/>
      <c r="D36" s="18"/>
      <c r="E36" s="22"/>
      <c r="F36" s="19"/>
      <c r="G36" s="19"/>
      <c r="H36" s="21" t="s">
        <v>210</v>
      </c>
      <c r="I36" s="18"/>
      <c r="J36" s="22" t="s">
        <v>455</v>
      </c>
      <c r="K36" s="18"/>
      <c r="L36" s="24">
        <v>0</v>
      </c>
      <c r="M36" s="18"/>
      <c r="N36" s="24">
        <v>3100</v>
      </c>
      <c r="O36" s="18"/>
      <c r="P36" s="24">
        <f t="shared" si="0"/>
        <v>3100</v>
      </c>
      <c r="Q36" s="18"/>
    </row>
    <row r="37" spans="1:19" ht="15" thickBot="1" x14ac:dyDescent="0.35">
      <c r="A37" s="22" t="s">
        <v>456</v>
      </c>
      <c r="B37" s="19"/>
      <c r="C37" s="19"/>
      <c r="D37" s="18"/>
      <c r="E37" s="22"/>
      <c r="F37" s="19"/>
      <c r="G37" s="18"/>
      <c r="H37" s="21" t="s">
        <v>210</v>
      </c>
      <c r="I37" s="18"/>
      <c r="J37" s="127">
        <v>312007</v>
      </c>
      <c r="K37" s="18"/>
      <c r="L37" s="24">
        <v>0</v>
      </c>
      <c r="M37" s="18"/>
      <c r="N37" s="24">
        <v>105</v>
      </c>
      <c r="O37" s="18"/>
      <c r="P37" s="24">
        <f t="shared" si="0"/>
        <v>105</v>
      </c>
      <c r="Q37" s="18"/>
    </row>
    <row r="38" spans="1:19" ht="15" thickBot="1" x14ac:dyDescent="0.35">
      <c r="A38" s="45" t="s">
        <v>457</v>
      </c>
      <c r="B38" s="19"/>
      <c r="C38" s="19"/>
      <c r="D38" s="18"/>
      <c r="E38" s="22"/>
      <c r="F38" s="19"/>
      <c r="G38" s="18"/>
      <c r="H38" s="34">
        <v>46</v>
      </c>
      <c r="I38" s="18"/>
      <c r="J38" s="127">
        <v>454001</v>
      </c>
      <c r="K38" s="18"/>
      <c r="L38" s="24">
        <v>0</v>
      </c>
      <c r="M38" s="18"/>
      <c r="N38" s="132">
        <v>22465</v>
      </c>
      <c r="O38" s="18"/>
      <c r="P38" s="24">
        <f t="shared" si="0"/>
        <v>22465</v>
      </c>
      <c r="Q38" s="18"/>
    </row>
    <row r="40" spans="1:19" x14ac:dyDescent="0.3">
      <c r="A40" t="s">
        <v>459</v>
      </c>
    </row>
    <row r="41" spans="1:19" x14ac:dyDescent="0.3">
      <c r="A41" t="s">
        <v>223</v>
      </c>
      <c r="D41" s="36">
        <v>31730</v>
      </c>
    </row>
    <row r="42" spans="1:19" x14ac:dyDescent="0.3">
      <c r="A42" t="s">
        <v>224</v>
      </c>
      <c r="D42" s="36">
        <v>37699</v>
      </c>
    </row>
    <row r="43" spans="1:19" x14ac:dyDescent="0.3">
      <c r="A43" t="s">
        <v>131</v>
      </c>
      <c r="D43" s="133" t="s">
        <v>463</v>
      </c>
      <c r="E43" t="s">
        <v>132</v>
      </c>
    </row>
  </sheetData>
  <mergeCells count="24">
    <mergeCell ref="A32:D32"/>
    <mergeCell ref="A33:D33"/>
    <mergeCell ref="P9:Q10"/>
    <mergeCell ref="N10:O10"/>
    <mergeCell ref="A11:D11"/>
    <mergeCell ref="A12:D12"/>
    <mergeCell ref="A13:D13"/>
    <mergeCell ref="A27:D27"/>
    <mergeCell ref="A9:D10"/>
    <mergeCell ref="E9:G10"/>
    <mergeCell ref="H9:I10"/>
    <mergeCell ref="J9:K10"/>
    <mergeCell ref="L9:M10"/>
    <mergeCell ref="N9:O9"/>
    <mergeCell ref="A28:D28"/>
    <mergeCell ref="A30:D30"/>
    <mergeCell ref="A31:D31"/>
    <mergeCell ref="A3:D3"/>
    <mergeCell ref="E3:Q3"/>
    <mergeCell ref="A4:D4"/>
    <mergeCell ref="E4:Q4"/>
    <mergeCell ref="A5:D6"/>
    <mergeCell ref="E5:Q5"/>
    <mergeCell ref="E6:Q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17</vt:i4>
      </vt:variant>
    </vt:vector>
  </HeadingPairs>
  <TitlesOfParts>
    <vt:vector size="17" baseType="lpstr">
      <vt:lpstr>Prekroc30.6.16</vt:lpstr>
      <vt:lpstr>Presun30.6.16</vt:lpstr>
      <vt:lpstr>Presun31.3.16</vt:lpstr>
      <vt:lpstr>Evidencia RO-2016</vt:lpstr>
      <vt:lpstr>Evidencia RO2017</vt:lpstr>
      <vt:lpstr>Prekroč.31.3.17</vt:lpstr>
      <vt:lpstr>Prekroč.30.6.17</vt:lpstr>
      <vt:lpstr>Presun30.6.17</vt:lpstr>
      <vt:lpstr>Presun 31.3.17</vt:lpstr>
      <vt:lpstr>Presun30.9.</vt:lpstr>
      <vt:lpstr>Prekroc30.9.</vt:lpstr>
      <vt:lpstr>Prekroč30.9.17</vt:lpstr>
      <vt:lpstr>Hárok2</vt:lpstr>
      <vt:lpstr>Prekroc31122017</vt:lpstr>
      <vt:lpstr>Presun30.9.17</vt:lpstr>
      <vt:lpstr>Presun31.12.16</vt:lpstr>
      <vt:lpstr>Prekroc31.12.16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VARGOVÁ Andrea</dc:creator>
  <cp:lastModifiedBy>VARGOVÁ Andrea</cp:lastModifiedBy>
  <cp:lastPrinted>2018-06-07T07:13:35Z</cp:lastPrinted>
  <dcterms:created xsi:type="dcterms:W3CDTF">2016-08-10T09:03:13Z</dcterms:created>
  <dcterms:modified xsi:type="dcterms:W3CDTF">2018-06-12T13:33:52Z</dcterms:modified>
</cp:coreProperties>
</file>